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0.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filterPrivacy="1"/>
  <xr:revisionPtr revIDLastSave="638" documentId="8_{23523F1B-99E1-4339-9839-4287807FED84}" xr6:coauthVersionLast="47" xr6:coauthVersionMax="47" xr10:uidLastSave="{672ABA15-EF2E-490D-B669-E45BED2F619C}"/>
  <bookViews>
    <workbookView xWindow="-33825" yWindow="1245" windowWidth="25320" windowHeight="18525" tabRatio="881" activeTab="2" xr2:uid="{B749C7B1-8D5C-4F8B-BC14-943DC6A423EB}"/>
  </bookViews>
  <sheets>
    <sheet name="Introduction" sheetId="20" r:id="rId1"/>
    <sheet name="Legal Notices and Disclaimers" sheetId="21" r:id="rId2"/>
    <sheet name="Throughput CPU" sheetId="14" r:id="rId3"/>
    <sheet name="Throughput GPU" sheetId="8" r:id="rId4"/>
    <sheet name="Throughput CPU+GPU" sheetId="23" r:id="rId5"/>
    <sheet name="Latency CPU" sheetId="11" r:id="rId6"/>
    <sheet name="Latency GPU" sheetId="15" r:id="rId7"/>
    <sheet name="Value" sheetId="10" r:id="rId8"/>
    <sheet name="Efficiency" sheetId="9" r:id="rId9"/>
    <sheet name="Throughput OpenVINO Model Srv" sheetId="25" r:id="rId10"/>
    <sheet name="Performance Tables  CPU" sheetId="17" r:id="rId11"/>
    <sheet name="Performance Tables GPU" sheetId="18" r:id="rId12"/>
    <sheet name="Performance Tables CPU+GPU" sheetId="22" r:id="rId13"/>
    <sheet name="OpenVINO Model Server. Perf. Ta" sheetId="24" r:id="rId14"/>
  </sheets>
  <definedNames>
    <definedName name="_xlnm._FilterDatabase" localSheetId="10" hidden="1">'Performance Tables  CPU'!$D$144:$D$145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34" i="24" l="1"/>
  <c r="G234" i="24"/>
  <c r="H226" i="24"/>
  <c r="G226" i="24"/>
  <c r="H218" i="24"/>
  <c r="G218" i="24"/>
  <c r="H210" i="24"/>
  <c r="G210" i="24"/>
  <c r="H372" i="17"/>
  <c r="H373" i="17" s="1"/>
  <c r="H374" i="17" s="1"/>
  <c r="H375" i="17" s="1"/>
  <c r="H376" i="17" s="1"/>
  <c r="H377" i="17" s="1"/>
  <c r="H378" i="17" s="1"/>
  <c r="H379" i="17" s="1"/>
  <c r="H380" i="17" s="1"/>
  <c r="H381" i="17" s="1"/>
  <c r="H382" i="17" s="1"/>
  <c r="H383" i="17" s="1"/>
  <c r="H384" i="17" s="1"/>
  <c r="H385" i="17" s="1"/>
  <c r="H371" i="17"/>
  <c r="H356" i="17"/>
  <c r="H357" i="17" s="1"/>
  <c r="H358" i="17" s="1"/>
  <c r="H359" i="17" s="1"/>
  <c r="H360" i="17" s="1"/>
  <c r="H361" i="17" s="1"/>
  <c r="H362" i="17" s="1"/>
  <c r="H363" i="17" s="1"/>
  <c r="H364" i="17" s="1"/>
  <c r="H365" i="17" s="1"/>
  <c r="H366" i="17" s="1"/>
  <c r="H367" i="17" s="1"/>
  <c r="H368" i="17" s="1"/>
  <c r="H369" i="17" s="1"/>
  <c r="H355" i="17"/>
  <c r="H340" i="17"/>
  <c r="H341" i="17" s="1"/>
  <c r="H342" i="17" s="1"/>
  <c r="H343" i="17" s="1"/>
  <c r="H344" i="17" s="1"/>
  <c r="H345" i="17" s="1"/>
  <c r="H346" i="17" s="1"/>
  <c r="H347" i="17" s="1"/>
  <c r="H348" i="17" s="1"/>
  <c r="H349" i="17" s="1"/>
  <c r="H350" i="17" s="1"/>
  <c r="H351" i="17" s="1"/>
  <c r="H352" i="17" s="1"/>
  <c r="H353" i="17" s="1"/>
  <c r="H339" i="17"/>
  <c r="H324" i="17"/>
  <c r="H325" i="17" s="1"/>
  <c r="H326" i="17" s="1"/>
  <c r="H327" i="17" s="1"/>
  <c r="H328" i="17" s="1"/>
  <c r="H329" i="17" s="1"/>
  <c r="H330" i="17" s="1"/>
  <c r="H331" i="17" s="1"/>
  <c r="H332" i="17" s="1"/>
  <c r="H333" i="17" s="1"/>
  <c r="H334" i="17" s="1"/>
  <c r="H335" i="17" s="1"/>
  <c r="H336" i="17" s="1"/>
  <c r="H337" i="17" s="1"/>
  <c r="H323" i="17"/>
  <c r="F66" i="22"/>
  <c r="E66" i="22"/>
  <c r="F50" i="22"/>
  <c r="E50" i="22"/>
  <c r="F2" i="22"/>
  <c r="E2" i="22"/>
  <c r="F81" i="18"/>
  <c r="E81" i="18"/>
  <c r="F80" i="18"/>
  <c r="E80" i="18"/>
  <c r="F79" i="18"/>
  <c r="E79" i="18"/>
  <c r="F78" i="18"/>
  <c r="E78" i="18"/>
  <c r="F77" i="18"/>
  <c r="E77" i="18"/>
  <c r="F76" i="18"/>
  <c r="E76" i="18"/>
  <c r="F75" i="18"/>
  <c r="E75" i="18"/>
  <c r="F74" i="18"/>
  <c r="E74" i="18"/>
  <c r="F73" i="18"/>
  <c r="E73" i="18"/>
  <c r="F72" i="18"/>
  <c r="E72" i="18"/>
  <c r="F71" i="18"/>
  <c r="E71" i="18"/>
  <c r="F70" i="18"/>
  <c r="E70" i="18"/>
  <c r="F69" i="18"/>
  <c r="E69" i="18"/>
  <c r="F68" i="18"/>
  <c r="E68" i="18"/>
  <c r="F67" i="18"/>
  <c r="E67" i="18"/>
  <c r="A81" i="18"/>
  <c r="A80" i="18"/>
  <c r="A79" i="18"/>
  <c r="A78" i="18"/>
  <c r="A77" i="18"/>
  <c r="A76" i="18"/>
  <c r="A75" i="18"/>
  <c r="A74" i="18"/>
  <c r="A73" i="18"/>
  <c r="A72" i="18"/>
  <c r="A71" i="18"/>
  <c r="A70" i="18"/>
  <c r="A69" i="18"/>
  <c r="A68" i="18"/>
  <c r="A67" i="18"/>
  <c r="I66" i="18"/>
  <c r="H66" i="18"/>
  <c r="I50" i="18"/>
  <c r="H50" i="18"/>
  <c r="F65" i="18"/>
  <c r="E65" i="18"/>
  <c r="F64" i="18"/>
  <c r="E64" i="18"/>
  <c r="F63" i="18"/>
  <c r="E63" i="18"/>
  <c r="F62" i="18"/>
  <c r="E62" i="18"/>
  <c r="F61" i="18"/>
  <c r="E61" i="18"/>
  <c r="F60" i="18"/>
  <c r="E60" i="18"/>
  <c r="F59" i="18"/>
  <c r="E59" i="18"/>
  <c r="F58" i="18"/>
  <c r="E58" i="18"/>
  <c r="F57" i="18"/>
  <c r="E57" i="18"/>
  <c r="F56" i="18"/>
  <c r="E56" i="18"/>
  <c r="F55" i="18"/>
  <c r="E55" i="18"/>
  <c r="F54" i="18"/>
  <c r="E54" i="18"/>
  <c r="F53" i="18"/>
  <c r="E53" i="18"/>
  <c r="F52" i="18"/>
  <c r="E52" i="18"/>
  <c r="F51" i="18"/>
  <c r="E51" i="18"/>
  <c r="A65" i="18"/>
  <c r="A64" i="18"/>
  <c r="A63" i="18"/>
  <c r="A62" i="18"/>
  <c r="A61" i="18"/>
  <c r="A60" i="18"/>
  <c r="A59" i="18"/>
  <c r="A58" i="18"/>
  <c r="A57" i="18"/>
  <c r="A56" i="18"/>
  <c r="A55" i="18"/>
  <c r="A54" i="18"/>
  <c r="A53" i="18"/>
  <c r="A52" i="18"/>
  <c r="A51" i="18"/>
  <c r="I2" i="18"/>
  <c r="H2" i="18"/>
  <c r="J3" i="17"/>
  <c r="J4" i="17" s="1"/>
  <c r="J5" i="17" s="1"/>
  <c r="J6" i="17" s="1"/>
  <c r="J7" i="17" s="1"/>
  <c r="J8" i="17" s="1"/>
  <c r="J9" i="17" s="1"/>
  <c r="J10" i="17" s="1"/>
  <c r="J11" i="17" s="1"/>
  <c r="J12" i="17" s="1"/>
  <c r="J13" i="17" s="1"/>
  <c r="J14" i="17" s="1"/>
  <c r="J15" i="17" s="1"/>
  <c r="J16" i="17" s="1"/>
  <c r="J17" i="17" s="1"/>
  <c r="I3" i="17"/>
  <c r="I4" i="17" s="1"/>
  <c r="H3" i="17"/>
  <c r="L2" i="17"/>
  <c r="K2" i="17"/>
  <c r="H179" i="17"/>
  <c r="H180" i="17" s="1"/>
  <c r="H181" i="17" s="1"/>
  <c r="H182" i="17" s="1"/>
  <c r="H183" i="17" s="1"/>
  <c r="H184" i="17" s="1"/>
  <c r="H185" i="17" s="1"/>
  <c r="H186" i="17" s="1"/>
  <c r="H187" i="17" s="1"/>
  <c r="H188" i="17" s="1"/>
  <c r="H189" i="17" s="1"/>
  <c r="H190" i="17" s="1"/>
  <c r="H191" i="17" s="1"/>
  <c r="H192" i="17" s="1"/>
  <c r="H193" i="17" s="1"/>
  <c r="J179" i="17"/>
  <c r="J180" i="17" s="1"/>
  <c r="J181" i="17" s="1"/>
  <c r="J182" i="17" s="1"/>
  <c r="J183" i="17" s="1"/>
  <c r="J184" i="17" s="1"/>
  <c r="J185" i="17" s="1"/>
  <c r="J186" i="17" s="1"/>
  <c r="J187" i="17" s="1"/>
  <c r="J188" i="17" s="1"/>
  <c r="J189" i="17" s="1"/>
  <c r="J190" i="17" s="1"/>
  <c r="J191" i="17" s="1"/>
  <c r="J192" i="17" s="1"/>
  <c r="J193" i="17" s="1"/>
  <c r="I179" i="17"/>
  <c r="I180" i="17" s="1"/>
  <c r="I181" i="17" s="1"/>
  <c r="I182" i="17" s="1"/>
  <c r="I183" i="17" s="1"/>
  <c r="I184" i="17" s="1"/>
  <c r="I185" i="17" s="1"/>
  <c r="I186" i="17" s="1"/>
  <c r="I187" i="17" s="1"/>
  <c r="I188" i="17" s="1"/>
  <c r="I189" i="17" s="1"/>
  <c r="I190" i="17" s="1"/>
  <c r="I191" i="17" s="1"/>
  <c r="I192" i="17" s="1"/>
  <c r="I193" i="17" s="1"/>
  <c r="A193" i="17"/>
  <c r="A192" i="17"/>
  <c r="A191" i="17"/>
  <c r="A190" i="17"/>
  <c r="A189" i="17"/>
  <c r="A188" i="17"/>
  <c r="A187" i="17"/>
  <c r="A186" i="17"/>
  <c r="A185" i="17"/>
  <c r="A184" i="17"/>
  <c r="A183" i="17"/>
  <c r="A182" i="17"/>
  <c r="A181" i="17"/>
  <c r="A180" i="17"/>
  <c r="A179" i="17"/>
  <c r="L178" i="17"/>
  <c r="K178" i="17"/>
  <c r="A232" i="24"/>
  <c r="A240" i="24" s="1"/>
  <c r="A231" i="24"/>
  <c r="A239" i="24" s="1"/>
  <c r="A230" i="24"/>
  <c r="A238" i="24" s="1"/>
  <c r="A229" i="24"/>
  <c r="A237" i="24" s="1"/>
  <c r="A228" i="24"/>
  <c r="A236" i="24" s="1"/>
  <c r="A227" i="24"/>
  <c r="A235" i="24" s="1"/>
  <c r="C226" i="24"/>
  <c r="C234" i="24" s="1"/>
  <c r="B226" i="24"/>
  <c r="B234" i="24" s="1"/>
  <c r="A216" i="24"/>
  <c r="A224" i="24" s="1"/>
  <c r="A215" i="24"/>
  <c r="A223" i="24" s="1"/>
  <c r="A214" i="24"/>
  <c r="A222" i="24" s="1"/>
  <c r="A213" i="24"/>
  <c r="A221" i="24" s="1"/>
  <c r="A212" i="24"/>
  <c r="A220" i="24" s="1"/>
  <c r="A211" i="24"/>
  <c r="A219" i="24" s="1"/>
  <c r="C210" i="24"/>
  <c r="C218" i="24" s="1"/>
  <c r="B210" i="24"/>
  <c r="B218" i="24" s="1"/>
  <c r="F97" i="18"/>
  <c r="E97" i="18"/>
  <c r="F96" i="18"/>
  <c r="E96" i="18"/>
  <c r="F95" i="18"/>
  <c r="E95" i="18"/>
  <c r="F94" i="18"/>
  <c r="E94" i="18"/>
  <c r="F93" i="18"/>
  <c r="E93" i="18"/>
  <c r="F92" i="18"/>
  <c r="E92" i="18"/>
  <c r="F91" i="18"/>
  <c r="E91" i="18"/>
  <c r="F90" i="18"/>
  <c r="E90" i="18"/>
  <c r="F89" i="18"/>
  <c r="E89" i="18"/>
  <c r="F88" i="18"/>
  <c r="E88" i="18"/>
  <c r="F87" i="18"/>
  <c r="E87" i="18"/>
  <c r="F86" i="18"/>
  <c r="E86" i="18"/>
  <c r="F85" i="18"/>
  <c r="E85" i="18"/>
  <c r="F84" i="18"/>
  <c r="E84" i="18"/>
  <c r="F83" i="18"/>
  <c r="E83" i="18"/>
  <c r="F35" i="18"/>
  <c r="F19" i="18"/>
  <c r="E19" i="18"/>
  <c r="F3" i="17" l="1"/>
  <c r="F193" i="17"/>
  <c r="I5" i="17"/>
  <c r="H4" i="17"/>
  <c r="E3" i="17"/>
  <c r="F182" i="17"/>
  <c r="F186" i="17"/>
  <c r="F190" i="17"/>
  <c r="E179" i="17"/>
  <c r="E183" i="17"/>
  <c r="E187" i="17"/>
  <c r="E191" i="17"/>
  <c r="F179" i="17"/>
  <c r="F183" i="17"/>
  <c r="F187" i="17"/>
  <c r="F191" i="17"/>
  <c r="E180" i="17"/>
  <c r="E184" i="17"/>
  <c r="E188" i="17"/>
  <c r="E192" i="17"/>
  <c r="F180" i="17"/>
  <c r="F184" i="17"/>
  <c r="F188" i="17"/>
  <c r="F192" i="17"/>
  <c r="E181" i="17"/>
  <c r="E185" i="17"/>
  <c r="E189" i="17"/>
  <c r="E193" i="17"/>
  <c r="F181" i="17"/>
  <c r="F185" i="17"/>
  <c r="F189" i="17"/>
  <c r="E182" i="17"/>
  <c r="E186" i="17"/>
  <c r="E190" i="17"/>
  <c r="J372" i="17"/>
  <c r="J373" i="17" s="1"/>
  <c r="I372" i="17"/>
  <c r="I373" i="17" s="1"/>
  <c r="E373" i="17" s="1"/>
  <c r="J356" i="17"/>
  <c r="J357" i="17" s="1"/>
  <c r="I356" i="17"/>
  <c r="I357" i="17" s="1"/>
  <c r="J340" i="17"/>
  <c r="J341" i="17" s="1"/>
  <c r="I340" i="17"/>
  <c r="I341" i="17" s="1"/>
  <c r="E341" i="17" s="1"/>
  <c r="J324" i="17"/>
  <c r="J325" i="17" s="1"/>
  <c r="I324" i="17"/>
  <c r="I325" i="17" s="1"/>
  <c r="I326" i="17" s="1"/>
  <c r="A385" i="17"/>
  <c r="A384" i="17"/>
  <c r="A383" i="17"/>
  <c r="A382" i="17"/>
  <c r="A381" i="17"/>
  <c r="A380" i="17"/>
  <c r="A379" i="17"/>
  <c r="A378" i="17"/>
  <c r="A377" i="17"/>
  <c r="A376" i="17"/>
  <c r="A375" i="17"/>
  <c r="A374" i="17"/>
  <c r="A373" i="17"/>
  <c r="A372" i="17"/>
  <c r="F371" i="17"/>
  <c r="E371" i="17"/>
  <c r="A371" i="17"/>
  <c r="L370" i="17"/>
  <c r="K370" i="17"/>
  <c r="A369" i="17"/>
  <c r="A368" i="17"/>
  <c r="A367" i="17"/>
  <c r="A366" i="17"/>
  <c r="A365" i="17"/>
  <c r="A364" i="17"/>
  <c r="A363" i="17"/>
  <c r="A362" i="17"/>
  <c r="A361" i="17"/>
  <c r="A360" i="17"/>
  <c r="A359" i="17"/>
  <c r="A358" i="17"/>
  <c r="A357" i="17"/>
  <c r="F356" i="17"/>
  <c r="A356" i="17"/>
  <c r="F355" i="17"/>
  <c r="E355" i="17"/>
  <c r="A355" i="17"/>
  <c r="L354" i="17"/>
  <c r="K354" i="17"/>
  <c r="F339" i="17"/>
  <c r="E339" i="17"/>
  <c r="E324" i="17"/>
  <c r="F323" i="17"/>
  <c r="E323" i="17"/>
  <c r="A353" i="17"/>
  <c r="A352" i="17"/>
  <c r="A351" i="17"/>
  <c r="A350" i="17"/>
  <c r="A349" i="17"/>
  <c r="A348" i="17"/>
  <c r="A347" i="17"/>
  <c r="A346" i="17"/>
  <c r="A345" i="17"/>
  <c r="A344" i="17"/>
  <c r="A343" i="17"/>
  <c r="A342" i="17"/>
  <c r="A341" i="17"/>
  <c r="A340" i="17"/>
  <c r="A339" i="17"/>
  <c r="A337" i="17"/>
  <c r="A336" i="17"/>
  <c r="A335" i="17"/>
  <c r="A334" i="17"/>
  <c r="A333" i="17"/>
  <c r="A332" i="17"/>
  <c r="A331" i="17"/>
  <c r="A330" i="17"/>
  <c r="A329" i="17"/>
  <c r="A328" i="17"/>
  <c r="A327" i="17"/>
  <c r="A326" i="17"/>
  <c r="A325" i="17"/>
  <c r="A324" i="17"/>
  <c r="A323" i="17"/>
  <c r="L338" i="17"/>
  <c r="K338" i="17"/>
  <c r="L322" i="17"/>
  <c r="K322" i="17"/>
  <c r="A1" i="25"/>
  <c r="A24" i="24"/>
  <c r="A32" i="24" s="1"/>
  <c r="C18" i="24"/>
  <c r="C26" i="24" s="1"/>
  <c r="A16" i="24"/>
  <c r="A15" i="24"/>
  <c r="A23" i="24" s="1"/>
  <c r="A31" i="24" s="1"/>
  <c r="A14" i="24"/>
  <c r="A22" i="24" s="1"/>
  <c r="A30" i="24" s="1"/>
  <c r="A38" i="24" s="1"/>
  <c r="A46" i="24" s="1"/>
  <c r="A13" i="24"/>
  <c r="A21" i="24" s="1"/>
  <c r="A29" i="24" s="1"/>
  <c r="A12" i="24"/>
  <c r="A20" i="24" s="1"/>
  <c r="A28" i="24" s="1"/>
  <c r="A11" i="24"/>
  <c r="A19" i="24" s="1"/>
  <c r="A27" i="24" s="1"/>
  <c r="H10" i="24"/>
  <c r="C10" i="24"/>
  <c r="B10" i="24"/>
  <c r="B18" i="24" s="1"/>
  <c r="H2" i="24"/>
  <c r="G2" i="24"/>
  <c r="A321" i="17"/>
  <c r="A320" i="17"/>
  <c r="A319" i="17"/>
  <c r="A318" i="17"/>
  <c r="A317" i="17"/>
  <c r="A316" i="17"/>
  <c r="A315" i="17"/>
  <c r="A314" i="17"/>
  <c r="A313" i="17"/>
  <c r="A312" i="17"/>
  <c r="A311" i="17"/>
  <c r="A310" i="17"/>
  <c r="A309" i="17"/>
  <c r="J308" i="17"/>
  <c r="J309" i="17" s="1"/>
  <c r="J310" i="17" s="1"/>
  <c r="J311" i="17" s="1"/>
  <c r="J312" i="17" s="1"/>
  <c r="J313" i="17" s="1"/>
  <c r="J314" i="17" s="1"/>
  <c r="J315" i="17" s="1"/>
  <c r="J316" i="17" s="1"/>
  <c r="J317" i="17" s="1"/>
  <c r="J318" i="17" s="1"/>
  <c r="J319" i="17" s="1"/>
  <c r="J320" i="17" s="1"/>
  <c r="J321" i="17" s="1"/>
  <c r="I308" i="17"/>
  <c r="I309" i="17" s="1"/>
  <c r="A308" i="17"/>
  <c r="H307" i="17"/>
  <c r="H308" i="17" s="1"/>
  <c r="A307" i="17"/>
  <c r="L306" i="17"/>
  <c r="K306" i="17"/>
  <c r="F34" i="22"/>
  <c r="E34" i="22"/>
  <c r="F18" i="22"/>
  <c r="E18" i="22"/>
  <c r="A1" i="23"/>
  <c r="E340" i="17" l="1"/>
  <c r="F324" i="17"/>
  <c r="E356" i="17"/>
  <c r="H5" i="17"/>
  <c r="F4" i="17"/>
  <c r="E4" i="17"/>
  <c r="I6" i="17"/>
  <c r="E5" i="17"/>
  <c r="I358" i="17"/>
  <c r="I359" i="17" s="1"/>
  <c r="E357" i="17"/>
  <c r="E372" i="17"/>
  <c r="J358" i="17"/>
  <c r="F358" i="17" s="1"/>
  <c r="F357" i="17"/>
  <c r="J326" i="17"/>
  <c r="F326" i="17" s="1"/>
  <c r="F325" i="17"/>
  <c r="E307" i="17"/>
  <c r="F307" i="17"/>
  <c r="A52" i="24"/>
  <c r="A60" i="24" s="1"/>
  <c r="A68" i="24" s="1"/>
  <c r="A76" i="24" s="1"/>
  <c r="A84" i="24" s="1"/>
  <c r="A92" i="24" s="1"/>
  <c r="A100" i="24" s="1"/>
  <c r="A108" i="24" s="1"/>
  <c r="A116" i="24" s="1"/>
  <c r="A124" i="24" s="1"/>
  <c r="A132" i="24" s="1"/>
  <c r="A140" i="24" s="1"/>
  <c r="A148" i="24" s="1"/>
  <c r="A156" i="24" s="1"/>
  <c r="A164" i="24" s="1"/>
  <c r="A172" i="24" s="1"/>
  <c r="A180" i="24" s="1"/>
  <c r="A188" i="24" s="1"/>
  <c r="A196" i="24" s="1"/>
  <c r="A204" i="24" s="1"/>
  <c r="A36" i="24"/>
  <c r="A44" i="24" s="1"/>
  <c r="F373" i="17"/>
  <c r="J374" i="17"/>
  <c r="F372" i="17"/>
  <c r="I374" i="17"/>
  <c r="J342" i="17"/>
  <c r="F341" i="17"/>
  <c r="I342" i="17"/>
  <c r="F340" i="17"/>
  <c r="E326" i="17"/>
  <c r="I327" i="17"/>
  <c r="E325" i="17"/>
  <c r="C34" i="24"/>
  <c r="H26" i="24"/>
  <c r="C50" i="24"/>
  <c r="A40" i="24"/>
  <c r="A48" i="24" s="1"/>
  <c r="A56" i="24"/>
  <c r="A64" i="24" s="1"/>
  <c r="A72" i="24" s="1"/>
  <c r="A80" i="24" s="1"/>
  <c r="A88" i="24" s="1"/>
  <c r="A96" i="24" s="1"/>
  <c r="A104" i="24" s="1"/>
  <c r="A112" i="24" s="1"/>
  <c r="A120" i="24" s="1"/>
  <c r="A128" i="24" s="1"/>
  <c r="A136" i="24" s="1"/>
  <c r="A144" i="24" s="1"/>
  <c r="A152" i="24" s="1"/>
  <c r="A160" i="24" s="1"/>
  <c r="A168" i="24" s="1"/>
  <c r="A176" i="24" s="1"/>
  <c r="A184" i="24" s="1"/>
  <c r="A192" i="24" s="1"/>
  <c r="A200" i="24" s="1"/>
  <c r="A208" i="24" s="1"/>
  <c r="A39" i="24"/>
  <c r="A47" i="24" s="1"/>
  <c r="A55" i="24"/>
  <c r="A63" i="24" s="1"/>
  <c r="A71" i="24" s="1"/>
  <c r="A79" i="24" s="1"/>
  <c r="A87" i="24" s="1"/>
  <c r="A95" i="24" s="1"/>
  <c r="A103" i="24" s="1"/>
  <c r="A111" i="24" s="1"/>
  <c r="A119" i="24" s="1"/>
  <c r="A127" i="24" s="1"/>
  <c r="A135" i="24" s="1"/>
  <c r="A143" i="24" s="1"/>
  <c r="A151" i="24" s="1"/>
  <c r="A159" i="24" s="1"/>
  <c r="A167" i="24" s="1"/>
  <c r="A175" i="24" s="1"/>
  <c r="A183" i="24" s="1"/>
  <c r="A191" i="24" s="1"/>
  <c r="A199" i="24" s="1"/>
  <c r="A207" i="24" s="1"/>
  <c r="B26" i="24"/>
  <c r="G18" i="24"/>
  <c r="A51" i="24"/>
  <c r="A59" i="24" s="1"/>
  <c r="A67" i="24" s="1"/>
  <c r="A75" i="24" s="1"/>
  <c r="A83" i="24" s="1"/>
  <c r="A91" i="24" s="1"/>
  <c r="A99" i="24" s="1"/>
  <c r="A107" i="24" s="1"/>
  <c r="A115" i="24" s="1"/>
  <c r="A123" i="24" s="1"/>
  <c r="A131" i="24" s="1"/>
  <c r="A139" i="24" s="1"/>
  <c r="A147" i="24" s="1"/>
  <c r="A155" i="24" s="1"/>
  <c r="A163" i="24" s="1"/>
  <c r="A171" i="24" s="1"/>
  <c r="A179" i="24" s="1"/>
  <c r="A187" i="24" s="1"/>
  <c r="A195" i="24" s="1"/>
  <c r="A203" i="24" s="1"/>
  <c r="A35" i="24"/>
  <c r="A43" i="24" s="1"/>
  <c r="A53" i="24"/>
  <c r="A61" i="24" s="1"/>
  <c r="A69" i="24" s="1"/>
  <c r="A77" i="24" s="1"/>
  <c r="A85" i="24" s="1"/>
  <c r="A93" i="24" s="1"/>
  <c r="A101" i="24" s="1"/>
  <c r="A109" i="24" s="1"/>
  <c r="A117" i="24" s="1"/>
  <c r="A125" i="24" s="1"/>
  <c r="A133" i="24" s="1"/>
  <c r="A141" i="24" s="1"/>
  <c r="A149" i="24" s="1"/>
  <c r="A157" i="24" s="1"/>
  <c r="A165" i="24" s="1"/>
  <c r="A173" i="24" s="1"/>
  <c r="A181" i="24" s="1"/>
  <c r="A189" i="24" s="1"/>
  <c r="A197" i="24" s="1"/>
  <c r="A205" i="24" s="1"/>
  <c r="A37" i="24"/>
  <c r="A45" i="24" s="1"/>
  <c r="A54" i="24"/>
  <c r="A62" i="24" s="1"/>
  <c r="A70" i="24" s="1"/>
  <c r="A78" i="24" s="1"/>
  <c r="A86" i="24" s="1"/>
  <c r="A94" i="24" s="1"/>
  <c r="A102" i="24" s="1"/>
  <c r="A110" i="24" s="1"/>
  <c r="A118" i="24" s="1"/>
  <c r="A126" i="24" s="1"/>
  <c r="A134" i="24" s="1"/>
  <c r="A142" i="24" s="1"/>
  <c r="A150" i="24" s="1"/>
  <c r="A158" i="24" s="1"/>
  <c r="A166" i="24" s="1"/>
  <c r="A174" i="24" s="1"/>
  <c r="A182" i="24" s="1"/>
  <c r="A190" i="24" s="1"/>
  <c r="A198" i="24" s="1"/>
  <c r="A206" i="24" s="1"/>
  <c r="G10" i="24"/>
  <c r="H18" i="24"/>
  <c r="I310" i="17"/>
  <c r="F308" i="17"/>
  <c r="E308" i="17"/>
  <c r="H309" i="17"/>
  <c r="I82" i="18"/>
  <c r="H82" i="18"/>
  <c r="I34" i="18"/>
  <c r="H34" i="18"/>
  <c r="I18" i="18"/>
  <c r="H18" i="18"/>
  <c r="L290" i="17"/>
  <c r="L274" i="17"/>
  <c r="L258" i="17"/>
  <c r="L242" i="17"/>
  <c r="L226" i="17"/>
  <c r="L210" i="17"/>
  <c r="L194" i="17"/>
  <c r="L162" i="17"/>
  <c r="L146" i="17"/>
  <c r="L130" i="17"/>
  <c r="L114" i="17"/>
  <c r="L98" i="17"/>
  <c r="L82" i="17"/>
  <c r="L66" i="17"/>
  <c r="L50" i="17"/>
  <c r="L34" i="17"/>
  <c r="L18" i="17"/>
  <c r="K18" i="17"/>
  <c r="K290" i="17"/>
  <c r="K274" i="17"/>
  <c r="K258" i="17"/>
  <c r="K242" i="17"/>
  <c r="K226" i="17"/>
  <c r="K210" i="17"/>
  <c r="K194" i="17"/>
  <c r="K162" i="17"/>
  <c r="K146" i="17"/>
  <c r="K130" i="17"/>
  <c r="K114" i="17"/>
  <c r="K98" i="17"/>
  <c r="K82" i="17"/>
  <c r="K66" i="17"/>
  <c r="K50" i="17"/>
  <c r="K34" i="17"/>
  <c r="D164" i="17"/>
  <c r="D165" i="17" s="1"/>
  <c r="D166" i="17" s="1"/>
  <c r="D167" i="17" s="1"/>
  <c r="D168" i="17" s="1"/>
  <c r="D169" i="17" s="1"/>
  <c r="D170" i="17" s="1"/>
  <c r="D171" i="17" s="1"/>
  <c r="D172" i="17" s="1"/>
  <c r="D173" i="17" s="1"/>
  <c r="D174" i="17" s="1"/>
  <c r="D175" i="17" s="1"/>
  <c r="D176" i="17" s="1"/>
  <c r="D177" i="17" s="1"/>
  <c r="B164" i="17"/>
  <c r="B165" i="17" s="1"/>
  <c r="B166" i="17" s="1"/>
  <c r="B167" i="17" s="1"/>
  <c r="B168" i="17" s="1"/>
  <c r="B169" i="17" s="1"/>
  <c r="B170" i="17" s="1"/>
  <c r="B171" i="17" s="1"/>
  <c r="B172" i="17" s="1"/>
  <c r="B173" i="17" s="1"/>
  <c r="B174" i="17" s="1"/>
  <c r="B175" i="17" s="1"/>
  <c r="B176" i="17" s="1"/>
  <c r="B177" i="17" s="1"/>
  <c r="C163" i="17"/>
  <c r="C164" i="17" s="1"/>
  <c r="C165" i="17" s="1"/>
  <c r="C166" i="17" s="1"/>
  <c r="C167" i="17" s="1"/>
  <c r="C168" i="17" s="1"/>
  <c r="C169" i="17" s="1"/>
  <c r="C170" i="17" s="1"/>
  <c r="C171" i="17" s="1"/>
  <c r="C172" i="17" s="1"/>
  <c r="C173" i="17" s="1"/>
  <c r="C174" i="17" s="1"/>
  <c r="C175" i="17" s="1"/>
  <c r="C176" i="17" s="1"/>
  <c r="C177" i="17" s="1"/>
  <c r="J327" i="17" l="1"/>
  <c r="F327" i="17" s="1"/>
  <c r="I7" i="17"/>
  <c r="H6" i="17"/>
  <c r="F5" i="17"/>
  <c r="E358" i="17"/>
  <c r="J359" i="17"/>
  <c r="F359" i="17" s="1"/>
  <c r="E374" i="17"/>
  <c r="I375" i="17"/>
  <c r="F374" i="17"/>
  <c r="J375" i="17"/>
  <c r="I360" i="17"/>
  <c r="E359" i="17"/>
  <c r="J343" i="17"/>
  <c r="F342" i="17"/>
  <c r="I343" i="17"/>
  <c r="E342" i="17"/>
  <c r="I328" i="17"/>
  <c r="E327" i="17"/>
  <c r="B34" i="24"/>
  <c r="G26" i="24"/>
  <c r="B50" i="24"/>
  <c r="H34" i="24"/>
  <c r="C42" i="24"/>
  <c r="H42" i="24" s="1"/>
  <c r="C58" i="24"/>
  <c r="H50" i="24"/>
  <c r="F309" i="17"/>
  <c r="H310" i="17"/>
  <c r="E310" i="17" s="1"/>
  <c r="E309" i="17"/>
  <c r="I311" i="17"/>
  <c r="A129" i="17"/>
  <c r="A128" i="17"/>
  <c r="A127" i="17"/>
  <c r="A126" i="17"/>
  <c r="A125" i="17"/>
  <c r="A124" i="17"/>
  <c r="A123" i="17"/>
  <c r="A122" i="17"/>
  <c r="A121" i="17"/>
  <c r="A120" i="17"/>
  <c r="A119" i="17"/>
  <c r="A118" i="17"/>
  <c r="A117" i="17"/>
  <c r="A116" i="17"/>
  <c r="J115" i="17"/>
  <c r="J116" i="17" s="1"/>
  <c r="I115" i="17"/>
  <c r="H115" i="17"/>
  <c r="A115" i="17"/>
  <c r="A65" i="17"/>
  <c r="A64" i="17"/>
  <c r="A63" i="17"/>
  <c r="A62" i="17"/>
  <c r="A61" i="17"/>
  <c r="A60" i="17"/>
  <c r="A59" i="17"/>
  <c r="A58" i="17"/>
  <c r="A57" i="17"/>
  <c r="A56" i="17"/>
  <c r="A55" i="17"/>
  <c r="A54" i="17"/>
  <c r="A53" i="17"/>
  <c r="A52" i="17"/>
  <c r="A51" i="17"/>
  <c r="H291" i="17"/>
  <c r="H35" i="17"/>
  <c r="H195" i="17"/>
  <c r="H163" i="17"/>
  <c r="H131" i="17"/>
  <c r="H55" i="17"/>
  <c r="H51" i="17"/>
  <c r="H227" i="17"/>
  <c r="H275" i="17"/>
  <c r="H259" i="17"/>
  <c r="H211" i="17"/>
  <c r="H147" i="17"/>
  <c r="H99" i="17"/>
  <c r="H83" i="17"/>
  <c r="H67" i="17"/>
  <c r="H19" i="17"/>
  <c r="A305" i="17"/>
  <c r="A304" i="17"/>
  <c r="A303" i="17"/>
  <c r="A302" i="17"/>
  <c r="A301" i="17"/>
  <c r="A300" i="17"/>
  <c r="A299" i="17"/>
  <c r="A298" i="17"/>
  <c r="A297" i="17"/>
  <c r="A296" i="17"/>
  <c r="A295" i="17"/>
  <c r="A294" i="17"/>
  <c r="A293" i="17"/>
  <c r="J292" i="17"/>
  <c r="J293" i="17" s="1"/>
  <c r="I292" i="17"/>
  <c r="I293" i="17" s="1"/>
  <c r="A292" i="17"/>
  <c r="A291" i="17"/>
  <c r="A49" i="17"/>
  <c r="A48" i="17"/>
  <c r="A47" i="17"/>
  <c r="A46" i="17"/>
  <c r="A45" i="17"/>
  <c r="A44" i="17"/>
  <c r="A43" i="17"/>
  <c r="A42" i="17"/>
  <c r="A41" i="17"/>
  <c r="A40" i="17"/>
  <c r="A39" i="17"/>
  <c r="A38" i="17"/>
  <c r="A37" i="17"/>
  <c r="J36" i="17"/>
  <c r="E20" i="18" s="1"/>
  <c r="I36" i="17"/>
  <c r="A36" i="17"/>
  <c r="A35" i="17"/>
  <c r="A209" i="17"/>
  <c r="A208" i="17"/>
  <c r="A207" i="17"/>
  <c r="A206" i="17"/>
  <c r="A205" i="17"/>
  <c r="A204" i="17"/>
  <c r="A203" i="17"/>
  <c r="A202" i="17"/>
  <c r="A201" i="17"/>
  <c r="A200" i="17"/>
  <c r="A199" i="17"/>
  <c r="A198" i="17"/>
  <c r="A197" i="17"/>
  <c r="J196" i="17"/>
  <c r="J197" i="17" s="1"/>
  <c r="I196" i="17"/>
  <c r="A196" i="17"/>
  <c r="A195" i="17"/>
  <c r="A97" i="18"/>
  <c r="A96" i="18"/>
  <c r="A95" i="18"/>
  <c r="A94" i="18"/>
  <c r="A93" i="18"/>
  <c r="A92" i="18"/>
  <c r="A91" i="18"/>
  <c r="A90" i="18"/>
  <c r="A89" i="18"/>
  <c r="A88" i="18"/>
  <c r="A87" i="18"/>
  <c r="A86" i="18"/>
  <c r="A85" i="18"/>
  <c r="A84" i="18"/>
  <c r="A83" i="18"/>
  <c r="A49" i="18"/>
  <c r="A48" i="18"/>
  <c r="A47" i="18"/>
  <c r="A46" i="18"/>
  <c r="A45" i="18"/>
  <c r="A44" i="18"/>
  <c r="A43" i="18"/>
  <c r="A42" i="18"/>
  <c r="A41" i="18"/>
  <c r="A40" i="18"/>
  <c r="A39" i="18"/>
  <c r="A38" i="18"/>
  <c r="A37" i="18"/>
  <c r="A36" i="18"/>
  <c r="A35" i="18"/>
  <c r="A177" i="17"/>
  <c r="A176" i="17"/>
  <c r="A175" i="17"/>
  <c r="A174" i="17"/>
  <c r="A173" i="17"/>
  <c r="A172" i="17"/>
  <c r="A171" i="17"/>
  <c r="A170" i="17"/>
  <c r="A169" i="17"/>
  <c r="A168" i="17"/>
  <c r="A167" i="17"/>
  <c r="A166" i="17"/>
  <c r="A165" i="17"/>
  <c r="A164" i="17"/>
  <c r="A163" i="17"/>
  <c r="A145" i="17"/>
  <c r="A144" i="17"/>
  <c r="A143" i="17"/>
  <c r="A142" i="17"/>
  <c r="A141" i="17"/>
  <c r="A140" i="17"/>
  <c r="A139" i="17"/>
  <c r="A138" i="17"/>
  <c r="A137" i="17"/>
  <c r="A136" i="17"/>
  <c r="A135" i="17"/>
  <c r="A134" i="17"/>
  <c r="A133" i="17"/>
  <c r="A132" i="17"/>
  <c r="A131" i="17"/>
  <c r="A241" i="17"/>
  <c r="A240" i="17"/>
  <c r="A239" i="17"/>
  <c r="A238" i="17"/>
  <c r="A237" i="17"/>
  <c r="A236" i="17"/>
  <c r="A235" i="17"/>
  <c r="A234" i="17"/>
  <c r="A233" i="17"/>
  <c r="A232" i="17"/>
  <c r="A231" i="17"/>
  <c r="A230" i="17"/>
  <c r="A229" i="17"/>
  <c r="A228" i="17"/>
  <c r="A227" i="17"/>
  <c r="A257" i="17"/>
  <c r="A256" i="17"/>
  <c r="A255" i="17"/>
  <c r="A254" i="17"/>
  <c r="A253" i="17"/>
  <c r="A252" i="17"/>
  <c r="A251" i="17"/>
  <c r="A250" i="17"/>
  <c r="A249" i="17"/>
  <c r="A248" i="17"/>
  <c r="A247" i="17"/>
  <c r="A246" i="17"/>
  <c r="A245" i="17"/>
  <c r="A244" i="17"/>
  <c r="A243" i="17"/>
  <c r="A289" i="17"/>
  <c r="A288" i="17"/>
  <c r="A287" i="17"/>
  <c r="A286" i="17"/>
  <c r="A285" i="17"/>
  <c r="A284" i="17"/>
  <c r="A283" i="17"/>
  <c r="A282" i="17"/>
  <c r="A281" i="17"/>
  <c r="A280" i="17"/>
  <c r="A279" i="17"/>
  <c r="A278" i="17"/>
  <c r="A277" i="17"/>
  <c r="A276" i="17"/>
  <c r="A275" i="17"/>
  <c r="A273" i="17"/>
  <c r="A272" i="17"/>
  <c r="A271" i="17"/>
  <c r="A270" i="17"/>
  <c r="A269" i="17"/>
  <c r="A268" i="17"/>
  <c r="A267" i="17"/>
  <c r="A266" i="17"/>
  <c r="A265" i="17"/>
  <c r="A264" i="17"/>
  <c r="A263" i="17"/>
  <c r="A262" i="17"/>
  <c r="A261" i="17"/>
  <c r="A260" i="17"/>
  <c r="A259" i="17"/>
  <c r="A225" i="17"/>
  <c r="A224" i="17"/>
  <c r="A223" i="17"/>
  <c r="A222" i="17"/>
  <c r="A221" i="17"/>
  <c r="A220" i="17"/>
  <c r="A219" i="17"/>
  <c r="A218" i="17"/>
  <c r="A217" i="17"/>
  <c r="A216" i="17"/>
  <c r="A215" i="17"/>
  <c r="A214" i="17"/>
  <c r="A213" i="17"/>
  <c r="A212" i="17"/>
  <c r="A211" i="17"/>
  <c r="A161" i="17"/>
  <c r="A160" i="17"/>
  <c r="A159" i="17"/>
  <c r="A158" i="17"/>
  <c r="A157" i="17"/>
  <c r="A156" i="17"/>
  <c r="A155" i="17"/>
  <c r="A154" i="17"/>
  <c r="A153" i="17"/>
  <c r="A152" i="17"/>
  <c r="A151" i="17"/>
  <c r="A150" i="17"/>
  <c r="A149" i="17"/>
  <c r="A148" i="17"/>
  <c r="A147" i="17"/>
  <c r="A113" i="17"/>
  <c r="A112" i="17"/>
  <c r="A111" i="17"/>
  <c r="A110" i="17"/>
  <c r="A109" i="17"/>
  <c r="A108" i="17"/>
  <c r="A107" i="17"/>
  <c r="A106" i="17"/>
  <c r="A105" i="17"/>
  <c r="A104" i="17"/>
  <c r="A103" i="17"/>
  <c r="A102" i="17"/>
  <c r="A101" i="17"/>
  <c r="A100" i="17"/>
  <c r="A99" i="17"/>
  <c r="A97" i="17"/>
  <c r="A96" i="17"/>
  <c r="A95" i="17"/>
  <c r="A94" i="17"/>
  <c r="A93" i="17"/>
  <c r="A92" i="17"/>
  <c r="A91" i="17"/>
  <c r="A90" i="17"/>
  <c r="A89" i="17"/>
  <c r="A88" i="17"/>
  <c r="A87" i="17"/>
  <c r="A86" i="17"/>
  <c r="A85" i="17"/>
  <c r="A84" i="17"/>
  <c r="A83" i="17"/>
  <c r="A81" i="17"/>
  <c r="A80" i="17"/>
  <c r="A79" i="17"/>
  <c r="A78" i="17"/>
  <c r="A77" i="17"/>
  <c r="A76" i="17"/>
  <c r="A75" i="17"/>
  <c r="A74" i="17"/>
  <c r="A73" i="17"/>
  <c r="A72" i="17"/>
  <c r="A71" i="17"/>
  <c r="A70" i="17"/>
  <c r="A69" i="17"/>
  <c r="A68" i="17"/>
  <c r="A67" i="17"/>
  <c r="J164" i="17"/>
  <c r="I164" i="17"/>
  <c r="J328" i="17" l="1"/>
  <c r="J360" i="17"/>
  <c r="F6" i="17"/>
  <c r="H7" i="17"/>
  <c r="E6" i="17"/>
  <c r="E7" i="17"/>
  <c r="I8" i="17"/>
  <c r="I37" i="17"/>
  <c r="F21" i="18" s="1"/>
  <c r="F20" i="18"/>
  <c r="E115" i="17"/>
  <c r="F375" i="17"/>
  <c r="J376" i="17"/>
  <c r="I376" i="17"/>
  <c r="E375" i="17"/>
  <c r="J361" i="17"/>
  <c r="F360" i="17"/>
  <c r="I361" i="17"/>
  <c r="E360" i="17"/>
  <c r="J344" i="17"/>
  <c r="F343" i="17"/>
  <c r="I344" i="17"/>
  <c r="E343" i="17"/>
  <c r="J329" i="17"/>
  <c r="F328" i="17"/>
  <c r="I329" i="17"/>
  <c r="E328" i="17"/>
  <c r="C66" i="24"/>
  <c r="H58" i="24"/>
  <c r="B58" i="24"/>
  <c r="G50" i="24"/>
  <c r="B42" i="24"/>
  <c r="G42" i="24" s="1"/>
  <c r="G34" i="24"/>
  <c r="I312" i="17"/>
  <c r="F310" i="17"/>
  <c r="H311" i="17"/>
  <c r="E311" i="17" s="1"/>
  <c r="H84" i="17"/>
  <c r="H56" i="17"/>
  <c r="H148" i="17"/>
  <c r="H164" i="17"/>
  <c r="F163" i="17"/>
  <c r="E163" i="17"/>
  <c r="H100" i="17"/>
  <c r="H132" i="17"/>
  <c r="H212" i="17"/>
  <c r="H196" i="17"/>
  <c r="E195" i="17"/>
  <c r="F195" i="17"/>
  <c r="H260" i="17"/>
  <c r="H36" i="17"/>
  <c r="F35" i="17"/>
  <c r="E35" i="17"/>
  <c r="H20" i="17"/>
  <c r="H228" i="17"/>
  <c r="H292" i="17"/>
  <c r="E292" i="17" s="1"/>
  <c r="F291" i="17"/>
  <c r="E291" i="17"/>
  <c r="H276" i="17"/>
  <c r="H68" i="17"/>
  <c r="H52" i="17"/>
  <c r="H116" i="17"/>
  <c r="F115" i="17"/>
  <c r="J117" i="17"/>
  <c r="I116" i="17"/>
  <c r="I294" i="17"/>
  <c r="J294" i="17"/>
  <c r="J37" i="17"/>
  <c r="E21" i="18" s="1"/>
  <c r="J198" i="17"/>
  <c r="I197" i="17"/>
  <c r="I165" i="17"/>
  <c r="J165" i="17"/>
  <c r="J131" i="17"/>
  <c r="I131" i="17"/>
  <c r="J51" i="17"/>
  <c r="J52" i="17" s="1"/>
  <c r="I51" i="17"/>
  <c r="E51" i="17" s="1"/>
  <c r="J227" i="17"/>
  <c r="F227" i="17" s="1"/>
  <c r="I227" i="17"/>
  <c r="E227" i="17" s="1"/>
  <c r="J243" i="17"/>
  <c r="I243" i="17"/>
  <c r="J275" i="17"/>
  <c r="F275" i="17" s="1"/>
  <c r="I275" i="17"/>
  <c r="E275" i="17" s="1"/>
  <c r="J259" i="17"/>
  <c r="J260" i="17" s="1"/>
  <c r="I259" i="17"/>
  <c r="J211" i="17"/>
  <c r="J212" i="17" s="1"/>
  <c r="I211" i="17"/>
  <c r="E211" i="17" s="1"/>
  <c r="J147" i="17"/>
  <c r="F147" i="17" s="1"/>
  <c r="I147" i="17"/>
  <c r="J99" i="17"/>
  <c r="J100" i="17" s="1"/>
  <c r="I99" i="17"/>
  <c r="E99" i="17" s="1"/>
  <c r="J83" i="17"/>
  <c r="J84" i="17" s="1"/>
  <c r="J85" i="17" s="1"/>
  <c r="J86" i="17" s="1"/>
  <c r="J87" i="17" s="1"/>
  <c r="I83" i="17"/>
  <c r="E83" i="17" s="1"/>
  <c r="J67" i="17"/>
  <c r="F67" i="17" s="1"/>
  <c r="I67" i="17"/>
  <c r="A66" i="17"/>
  <c r="J19" i="17"/>
  <c r="I19" i="17"/>
  <c r="F3" i="18" s="1"/>
  <c r="A1" i="9"/>
  <c r="A1" i="10"/>
  <c r="A1" i="15"/>
  <c r="A1" i="11"/>
  <c r="A1" i="8"/>
  <c r="A1" i="14"/>
  <c r="I38" i="17" l="1"/>
  <c r="F22" i="18" s="1"/>
  <c r="E116" i="17"/>
  <c r="J20" i="17"/>
  <c r="E4" i="18" s="1"/>
  <c r="E3" i="18"/>
  <c r="H8" i="17"/>
  <c r="F7" i="17"/>
  <c r="I9" i="17"/>
  <c r="E8" i="17"/>
  <c r="F131" i="17"/>
  <c r="E35" i="18"/>
  <c r="E131" i="17"/>
  <c r="F36" i="18"/>
  <c r="I377" i="17"/>
  <c r="E376" i="17"/>
  <c r="J377" i="17"/>
  <c r="F376" i="17"/>
  <c r="E361" i="17"/>
  <c r="I362" i="17"/>
  <c r="F361" i="17"/>
  <c r="J362" i="17"/>
  <c r="J345" i="17"/>
  <c r="F344" i="17"/>
  <c r="I345" i="17"/>
  <c r="E344" i="17"/>
  <c r="F329" i="17"/>
  <c r="J330" i="17"/>
  <c r="E329" i="17"/>
  <c r="I330" i="17"/>
  <c r="F211" i="17"/>
  <c r="B66" i="24"/>
  <c r="G58" i="24"/>
  <c r="C74" i="24"/>
  <c r="H66" i="24"/>
  <c r="I313" i="17"/>
  <c r="H312" i="17"/>
  <c r="F311" i="17"/>
  <c r="I20" i="17"/>
  <c r="E19" i="17"/>
  <c r="H69" i="17"/>
  <c r="H197" i="17"/>
  <c r="E197" i="17" s="1"/>
  <c r="F196" i="17"/>
  <c r="H85" i="17"/>
  <c r="F84" i="17"/>
  <c r="H277" i="17"/>
  <c r="F19" i="17"/>
  <c r="H213" i="17"/>
  <c r="F212" i="17"/>
  <c r="H165" i="17"/>
  <c r="F164" i="17"/>
  <c r="E164" i="17"/>
  <c r="I68" i="17"/>
  <c r="E67" i="17"/>
  <c r="H21" i="17"/>
  <c r="F20" i="17"/>
  <c r="I148" i="17"/>
  <c r="E148" i="17" s="1"/>
  <c r="E147" i="17"/>
  <c r="H117" i="17"/>
  <c r="F116" i="17"/>
  <c r="F259" i="17"/>
  <c r="H133" i="17"/>
  <c r="H149" i="17"/>
  <c r="H229" i="17"/>
  <c r="I260" i="17"/>
  <c r="E260" i="17" s="1"/>
  <c r="E259" i="17"/>
  <c r="F51" i="17"/>
  <c r="H261" i="17"/>
  <c r="F260" i="17"/>
  <c r="F99" i="17"/>
  <c r="H53" i="17"/>
  <c r="F52" i="17"/>
  <c r="H37" i="17"/>
  <c r="F36" i="17"/>
  <c r="H101" i="17"/>
  <c r="F100" i="17"/>
  <c r="H57" i="17"/>
  <c r="H293" i="17"/>
  <c r="F292" i="17"/>
  <c r="E36" i="17"/>
  <c r="E196" i="17"/>
  <c r="F83" i="17"/>
  <c r="I117" i="17"/>
  <c r="E117" i="17" s="1"/>
  <c r="J118" i="17"/>
  <c r="A98" i="17"/>
  <c r="A82" i="17"/>
  <c r="J295" i="17"/>
  <c r="I295" i="17"/>
  <c r="J38" i="17"/>
  <c r="E22" i="18" s="1"/>
  <c r="I39" i="17"/>
  <c r="F23" i="18" s="1"/>
  <c r="I198" i="17"/>
  <c r="J199" i="17"/>
  <c r="I244" i="17"/>
  <c r="I228" i="17"/>
  <c r="E228" i="17" s="1"/>
  <c r="I166" i="17"/>
  <c r="J166" i="17"/>
  <c r="I84" i="17"/>
  <c r="E84" i="17" s="1"/>
  <c r="I21" i="17"/>
  <c r="J101" i="17"/>
  <c r="J213" i="17"/>
  <c r="J276" i="17"/>
  <c r="F276" i="17" s="1"/>
  <c r="J244" i="17"/>
  <c r="J21" i="17"/>
  <c r="J68" i="17"/>
  <c r="F68" i="17" s="1"/>
  <c r="J88" i="17"/>
  <c r="I100" i="17"/>
  <c r="E100" i="17" s="1"/>
  <c r="J148" i="17"/>
  <c r="F148" i="17" s="1"/>
  <c r="J261" i="17"/>
  <c r="I276" i="17"/>
  <c r="E276" i="17" s="1"/>
  <c r="J53" i="17"/>
  <c r="J228" i="17"/>
  <c r="F228" i="17" s="1"/>
  <c r="I212" i="17"/>
  <c r="E212" i="17" s="1"/>
  <c r="I132" i="17"/>
  <c r="J132" i="17"/>
  <c r="I52" i="17"/>
  <c r="E52" i="17" s="1"/>
  <c r="J22" i="17" l="1"/>
  <c r="E5" i="18"/>
  <c r="E20" i="17"/>
  <c r="F4" i="18"/>
  <c r="I149" i="17"/>
  <c r="E149" i="17" s="1"/>
  <c r="E21" i="17"/>
  <c r="F5" i="18"/>
  <c r="I10" i="17"/>
  <c r="F8" i="17"/>
  <c r="H9" i="17"/>
  <c r="F132" i="17"/>
  <c r="E36" i="18"/>
  <c r="E132" i="17"/>
  <c r="F37" i="18"/>
  <c r="F377" i="17"/>
  <c r="J378" i="17"/>
  <c r="E377" i="17"/>
  <c r="I378" i="17"/>
  <c r="J363" i="17"/>
  <c r="F362" i="17"/>
  <c r="E362" i="17"/>
  <c r="I363" i="17"/>
  <c r="I346" i="17"/>
  <c r="E345" i="17"/>
  <c r="J346" i="17"/>
  <c r="F345" i="17"/>
  <c r="F330" i="17"/>
  <c r="J331" i="17"/>
  <c r="E330" i="17"/>
  <c r="I331" i="17"/>
  <c r="I261" i="17"/>
  <c r="E261" i="17" s="1"/>
  <c r="C82" i="24"/>
  <c r="H74" i="24"/>
  <c r="B74" i="24"/>
  <c r="G66" i="24"/>
  <c r="F312" i="17"/>
  <c r="H313" i="17"/>
  <c r="E313" i="17" s="1"/>
  <c r="E312" i="17"/>
  <c r="I314" i="17"/>
  <c r="H70" i="17"/>
  <c r="H134" i="17"/>
  <c r="H166" i="17"/>
  <c r="E166" i="17" s="1"/>
  <c r="F165" i="17"/>
  <c r="H294" i="17"/>
  <c r="F293" i="17"/>
  <c r="E293" i="17"/>
  <c r="H38" i="17"/>
  <c r="F37" i="17"/>
  <c r="E37" i="17"/>
  <c r="H86" i="17"/>
  <c r="F85" i="17"/>
  <c r="I69" i="17"/>
  <c r="E68" i="17"/>
  <c r="E165" i="17"/>
  <c r="F53" i="17"/>
  <c r="H230" i="17"/>
  <c r="H22" i="17"/>
  <c r="F21" i="17"/>
  <c r="H198" i="17"/>
  <c r="E198" i="17" s="1"/>
  <c r="F197" i="17"/>
  <c r="H278" i="17"/>
  <c r="H214" i="17"/>
  <c r="F213" i="17"/>
  <c r="H118" i="17"/>
  <c r="F117" i="17"/>
  <c r="H58" i="17"/>
  <c r="H262" i="17"/>
  <c r="F261" i="17"/>
  <c r="H150" i="17"/>
  <c r="H102" i="17"/>
  <c r="F101" i="17"/>
  <c r="A146" i="17"/>
  <c r="A210" i="17" s="1"/>
  <c r="A258" i="17" s="1"/>
  <c r="A242" i="17" s="1"/>
  <c r="A114" i="17"/>
  <c r="J119" i="17"/>
  <c r="I118" i="17"/>
  <c r="I296" i="17"/>
  <c r="J296" i="17"/>
  <c r="I40" i="17"/>
  <c r="F24" i="18" s="1"/>
  <c r="J39" i="17"/>
  <c r="E23" i="18" s="1"/>
  <c r="J200" i="17"/>
  <c r="I199" i="17"/>
  <c r="I245" i="17"/>
  <c r="I167" i="17"/>
  <c r="I229" i="17"/>
  <c r="E229" i="17" s="1"/>
  <c r="J167" i="17"/>
  <c r="J214" i="17"/>
  <c r="J215" i="17" s="1"/>
  <c r="I85" i="17"/>
  <c r="E85" i="17" s="1"/>
  <c r="I277" i="17"/>
  <c r="E277" i="17" s="1"/>
  <c r="J277" i="17"/>
  <c r="F277" i="17" s="1"/>
  <c r="I213" i="17"/>
  <c r="J102" i="17"/>
  <c r="J245" i="17"/>
  <c r="I22" i="17"/>
  <c r="J89" i="17"/>
  <c r="J149" i="17"/>
  <c r="F149" i="17" s="1"/>
  <c r="I101" i="17"/>
  <c r="E101" i="17" s="1"/>
  <c r="J133" i="17"/>
  <c r="J262" i="17"/>
  <c r="J54" i="17"/>
  <c r="F54" i="17" s="1"/>
  <c r="I53" i="17"/>
  <c r="E53" i="17" s="1"/>
  <c r="J229" i="17"/>
  <c r="F229" i="17" s="1"/>
  <c r="J69" i="17"/>
  <c r="F69" i="17" s="1"/>
  <c r="I133" i="17"/>
  <c r="J23" i="17" l="1"/>
  <c r="E6" i="18"/>
  <c r="I150" i="17"/>
  <c r="E22" i="17"/>
  <c r="F6" i="18"/>
  <c r="F9" i="17"/>
  <c r="H10" i="17"/>
  <c r="E10" i="17" s="1"/>
  <c r="E9" i="17"/>
  <c r="I11" i="17"/>
  <c r="E133" i="17"/>
  <c r="F38" i="18"/>
  <c r="F133" i="17"/>
  <c r="E37" i="18"/>
  <c r="I379" i="17"/>
  <c r="E378" i="17"/>
  <c r="J379" i="17"/>
  <c r="F378" i="17"/>
  <c r="I364" i="17"/>
  <c r="E363" i="17"/>
  <c r="J364" i="17"/>
  <c r="F363" i="17"/>
  <c r="J347" i="17"/>
  <c r="F346" i="17"/>
  <c r="I347" i="17"/>
  <c r="E346" i="17"/>
  <c r="F331" i="17"/>
  <c r="J332" i="17"/>
  <c r="E331" i="17"/>
  <c r="I332" i="17"/>
  <c r="I262" i="17"/>
  <c r="E262" i="17" s="1"/>
  <c r="B82" i="24"/>
  <c r="G74" i="24"/>
  <c r="C90" i="24"/>
  <c r="H82" i="24"/>
  <c r="I315" i="17"/>
  <c r="F313" i="17"/>
  <c r="H314" i="17"/>
  <c r="E314" i="17" s="1"/>
  <c r="I214" i="17"/>
  <c r="E214" i="17" s="1"/>
  <c r="E213" i="17"/>
  <c r="E118" i="17"/>
  <c r="H263" i="17"/>
  <c r="F262" i="17"/>
  <c r="H215" i="17"/>
  <c r="F214" i="17"/>
  <c r="H23" i="17"/>
  <c r="F22" i="17"/>
  <c r="I70" i="17"/>
  <c r="E69" i="17"/>
  <c r="H71" i="17"/>
  <c r="H119" i="17"/>
  <c r="F118" i="17"/>
  <c r="H151" i="17"/>
  <c r="H199" i="17"/>
  <c r="E199" i="17" s="1"/>
  <c r="F198" i="17"/>
  <c r="H135" i="17"/>
  <c r="H39" i="17"/>
  <c r="F38" i="17"/>
  <c r="E38" i="17"/>
  <c r="H231" i="17"/>
  <c r="H87" i="17"/>
  <c r="F86" i="17"/>
  <c r="H295" i="17"/>
  <c r="F294" i="17"/>
  <c r="E294" i="17"/>
  <c r="H103" i="17"/>
  <c r="F102" i="17"/>
  <c r="H59" i="17"/>
  <c r="E150" i="17"/>
  <c r="I168" i="17"/>
  <c r="H279" i="17"/>
  <c r="H167" i="17"/>
  <c r="E167" i="17" s="1"/>
  <c r="F166" i="17"/>
  <c r="A274" i="17"/>
  <c r="A226" i="17" s="1"/>
  <c r="A130" i="17" s="1"/>
  <c r="A178" i="17" s="1"/>
  <c r="I119" i="17"/>
  <c r="J120" i="17"/>
  <c r="J297" i="17"/>
  <c r="I297" i="17"/>
  <c r="J40" i="17"/>
  <c r="E24" i="18" s="1"/>
  <c r="I41" i="17"/>
  <c r="F25" i="18" s="1"/>
  <c r="I200" i="17"/>
  <c r="J201" i="17"/>
  <c r="J168" i="17"/>
  <c r="I246" i="17"/>
  <c r="I230" i="17"/>
  <c r="E230" i="17" s="1"/>
  <c r="I278" i="17"/>
  <c r="I86" i="17"/>
  <c r="E86" i="17" s="1"/>
  <c r="I23" i="17"/>
  <c r="J246" i="17"/>
  <c r="J103" i="17"/>
  <c r="J278" i="17"/>
  <c r="J279" i="17" s="1"/>
  <c r="J90" i="17"/>
  <c r="I54" i="17"/>
  <c r="E54" i="17" s="1"/>
  <c r="J150" i="17"/>
  <c r="F150" i="17" s="1"/>
  <c r="J70" i="17"/>
  <c r="F70" i="17" s="1"/>
  <c r="J263" i="17"/>
  <c r="J216" i="17"/>
  <c r="J134" i="17"/>
  <c r="J230" i="17"/>
  <c r="F230" i="17" s="1"/>
  <c r="J55" i="17"/>
  <c r="F55" i="17" s="1"/>
  <c r="I102" i="17"/>
  <c r="E102" i="17" s="1"/>
  <c r="I134" i="17"/>
  <c r="I151" i="17"/>
  <c r="I263" i="17" l="1"/>
  <c r="E263" i="17" s="1"/>
  <c r="E23" i="17"/>
  <c r="F7" i="18"/>
  <c r="J24" i="17"/>
  <c r="E7" i="18"/>
  <c r="I12" i="17"/>
  <c r="H11" i="17"/>
  <c r="E11" i="17" s="1"/>
  <c r="F10" i="17"/>
  <c r="E119" i="17"/>
  <c r="F134" i="17"/>
  <c r="E38" i="18"/>
  <c r="E134" i="17"/>
  <c r="F39" i="18"/>
  <c r="F379" i="17"/>
  <c r="J380" i="17"/>
  <c r="I380" i="17"/>
  <c r="E379" i="17"/>
  <c r="J365" i="17"/>
  <c r="F364" i="17"/>
  <c r="I365" i="17"/>
  <c r="E364" i="17"/>
  <c r="I348" i="17"/>
  <c r="E347" i="17"/>
  <c r="J348" i="17"/>
  <c r="F347" i="17"/>
  <c r="F332" i="17"/>
  <c r="J333" i="17"/>
  <c r="E332" i="17"/>
  <c r="I333" i="17"/>
  <c r="C98" i="24"/>
  <c r="H90" i="24"/>
  <c r="B90" i="24"/>
  <c r="G82" i="24"/>
  <c r="I316" i="17"/>
  <c r="F314" i="17"/>
  <c r="H315" i="17"/>
  <c r="E315" i="17" s="1"/>
  <c r="H104" i="17"/>
  <c r="F103" i="17"/>
  <c r="H152" i="17"/>
  <c r="I279" i="17"/>
  <c r="E279" i="17" s="1"/>
  <c r="E278" i="17"/>
  <c r="H168" i="17"/>
  <c r="F167" i="17"/>
  <c r="E168" i="17"/>
  <c r="H296" i="17"/>
  <c r="F295" i="17"/>
  <c r="E295" i="17"/>
  <c r="H40" i="17"/>
  <c r="F39" i="17"/>
  <c r="E39" i="17"/>
  <c r="H24" i="17"/>
  <c r="F23" i="17"/>
  <c r="H120" i="17"/>
  <c r="F119" i="17"/>
  <c r="H280" i="17"/>
  <c r="F279" i="17"/>
  <c r="E70" i="17"/>
  <c r="I71" i="17"/>
  <c r="H88" i="17"/>
  <c r="F87" i="17"/>
  <c r="H136" i="17"/>
  <c r="H216" i="17"/>
  <c r="F215" i="17"/>
  <c r="E151" i="17"/>
  <c r="H60" i="17"/>
  <c r="I215" i="17"/>
  <c r="E215" i="17" s="1"/>
  <c r="F278" i="17"/>
  <c r="H232" i="17"/>
  <c r="H200" i="17"/>
  <c r="E200" i="17" s="1"/>
  <c r="F199" i="17"/>
  <c r="H72" i="17"/>
  <c r="H264" i="17"/>
  <c r="F263" i="17"/>
  <c r="A50" i="17"/>
  <c r="J121" i="17"/>
  <c r="I120" i="17"/>
  <c r="I298" i="17"/>
  <c r="J298" i="17"/>
  <c r="I42" i="17"/>
  <c r="F26" i="18" s="1"/>
  <c r="J41" i="17"/>
  <c r="E25" i="18" s="1"/>
  <c r="J202" i="17"/>
  <c r="I201" i="17"/>
  <c r="I247" i="17"/>
  <c r="I231" i="17"/>
  <c r="E231" i="17" s="1"/>
  <c r="I87" i="17"/>
  <c r="E87" i="17" s="1"/>
  <c r="J104" i="17"/>
  <c r="J247" i="17"/>
  <c r="I24" i="17"/>
  <c r="J91" i="17"/>
  <c r="I135" i="17"/>
  <c r="J231" i="17"/>
  <c r="F231" i="17" s="1"/>
  <c r="J217" i="17"/>
  <c r="I103" i="17"/>
  <c r="E103" i="17" s="1"/>
  <c r="J56" i="17"/>
  <c r="F56" i="17" s="1"/>
  <c r="J264" i="17"/>
  <c r="J265" i="17" s="1"/>
  <c r="J151" i="17"/>
  <c r="F151" i="17" s="1"/>
  <c r="J135" i="17"/>
  <c r="J71" i="17"/>
  <c r="F71" i="17" s="1"/>
  <c r="I55" i="17"/>
  <c r="E55" i="17" s="1"/>
  <c r="I152" i="17"/>
  <c r="E24" i="17" l="1"/>
  <c r="F8" i="18"/>
  <c r="I264" i="17"/>
  <c r="E8" i="18"/>
  <c r="J25" i="17"/>
  <c r="F11" i="17"/>
  <c r="H12" i="17"/>
  <c r="E12" i="17" s="1"/>
  <c r="I13" i="17"/>
  <c r="E152" i="17"/>
  <c r="F135" i="17"/>
  <c r="E39" i="18"/>
  <c r="E135" i="17"/>
  <c r="F40" i="18"/>
  <c r="I381" i="17"/>
  <c r="E380" i="17"/>
  <c r="J381" i="17"/>
  <c r="F380" i="17"/>
  <c r="I366" i="17"/>
  <c r="E365" i="17"/>
  <c r="F365" i="17"/>
  <c r="J366" i="17"/>
  <c r="I349" i="17"/>
  <c r="E348" i="17"/>
  <c r="J349" i="17"/>
  <c r="F348" i="17"/>
  <c r="F333" i="17"/>
  <c r="J334" i="17"/>
  <c r="I334" i="17"/>
  <c r="E333" i="17"/>
  <c r="I216" i="17"/>
  <c r="E216" i="17" s="1"/>
  <c r="B98" i="24"/>
  <c r="G90" i="24"/>
  <c r="C106" i="24"/>
  <c r="H98" i="24"/>
  <c r="H316" i="17"/>
  <c r="F315" i="17"/>
  <c r="I317" i="17"/>
  <c r="H121" i="17"/>
  <c r="F120" i="17"/>
  <c r="H297" i="17"/>
  <c r="F296" i="17"/>
  <c r="E296" i="17"/>
  <c r="I265" i="17"/>
  <c r="E264" i="17"/>
  <c r="H265" i="17"/>
  <c r="F264" i="17"/>
  <c r="H217" i="17"/>
  <c r="F216" i="17"/>
  <c r="H25" i="17"/>
  <c r="F24" i="17"/>
  <c r="H105" i="17"/>
  <c r="F104" i="17"/>
  <c r="H169" i="17"/>
  <c r="F168" i="17"/>
  <c r="H233" i="17"/>
  <c r="E71" i="17"/>
  <c r="I72" i="17"/>
  <c r="H153" i="17"/>
  <c r="H73" i="17"/>
  <c r="H61" i="17"/>
  <c r="H137" i="17"/>
  <c r="H281" i="17"/>
  <c r="H41" i="17"/>
  <c r="F40" i="17"/>
  <c r="E40" i="17"/>
  <c r="E120" i="17"/>
  <c r="H201" i="17"/>
  <c r="E201" i="17" s="1"/>
  <c r="F200" i="17"/>
  <c r="H89" i="17"/>
  <c r="F88" i="17"/>
  <c r="I121" i="17"/>
  <c r="J122" i="17"/>
  <c r="J299" i="17"/>
  <c r="I299" i="17"/>
  <c r="J42" i="17"/>
  <c r="E26" i="18" s="1"/>
  <c r="I43" i="17"/>
  <c r="F27" i="18" s="1"/>
  <c r="J203" i="17"/>
  <c r="I202" i="17"/>
  <c r="I248" i="17"/>
  <c r="I232" i="17"/>
  <c r="E232" i="17" s="1"/>
  <c r="I88" i="17"/>
  <c r="E88" i="17" s="1"/>
  <c r="J248" i="17"/>
  <c r="I25" i="17"/>
  <c r="F9" i="18" s="1"/>
  <c r="J105" i="17"/>
  <c r="I136" i="17"/>
  <c r="J92" i="17"/>
  <c r="J136" i="17"/>
  <c r="E40" i="18" s="1"/>
  <c r="J152" i="17"/>
  <c r="F152" i="17" s="1"/>
  <c r="J57" i="17"/>
  <c r="F57" i="17" s="1"/>
  <c r="J218" i="17"/>
  <c r="J72" i="17"/>
  <c r="F72" i="17" s="1"/>
  <c r="I56" i="17"/>
  <c r="E56" i="17" s="1"/>
  <c r="I104" i="17"/>
  <c r="E104" i="17" s="1"/>
  <c r="J232" i="17"/>
  <c r="F232" i="17" s="1"/>
  <c r="I153" i="17"/>
  <c r="E9" i="18" l="1"/>
  <c r="J26" i="17"/>
  <c r="I14" i="17"/>
  <c r="H13" i="17"/>
  <c r="E13" i="17" s="1"/>
  <c r="F12" i="17"/>
  <c r="E265" i="17"/>
  <c r="E136" i="17"/>
  <c r="F41" i="18"/>
  <c r="E25" i="17"/>
  <c r="F136" i="17"/>
  <c r="F381" i="17"/>
  <c r="J382" i="17"/>
  <c r="E381" i="17"/>
  <c r="I382" i="17"/>
  <c r="F366" i="17"/>
  <c r="J367" i="17"/>
  <c r="E366" i="17"/>
  <c r="I367" i="17"/>
  <c r="J350" i="17"/>
  <c r="F349" i="17"/>
  <c r="E349" i="17"/>
  <c r="I350" i="17"/>
  <c r="J335" i="17"/>
  <c r="F334" i="17"/>
  <c r="E334" i="17"/>
  <c r="I335" i="17"/>
  <c r="I217" i="17"/>
  <c r="E217" i="17" s="1"/>
  <c r="H106" i="24"/>
  <c r="C114" i="24"/>
  <c r="B106" i="24"/>
  <c r="G98" i="24"/>
  <c r="F316" i="17"/>
  <c r="H317" i="17"/>
  <c r="I318" i="17"/>
  <c r="E317" i="17"/>
  <c r="E316" i="17"/>
  <c r="H282" i="17"/>
  <c r="H122" i="17"/>
  <c r="F121" i="17"/>
  <c r="H138" i="17"/>
  <c r="E72" i="17"/>
  <c r="I73" i="17"/>
  <c r="H26" i="17"/>
  <c r="F25" i="17"/>
  <c r="E121" i="17"/>
  <c r="H62" i="17"/>
  <c r="H202" i="17"/>
  <c r="F201" i="17"/>
  <c r="H154" i="17"/>
  <c r="H106" i="17"/>
  <c r="F105" i="17"/>
  <c r="H42" i="17"/>
  <c r="F41" i="17"/>
  <c r="E41" i="17"/>
  <c r="H234" i="17"/>
  <c r="H218" i="17"/>
  <c r="F217" i="17"/>
  <c r="H298" i="17"/>
  <c r="F297" i="17"/>
  <c r="E297" i="17"/>
  <c r="H90" i="17"/>
  <c r="F89" i="17"/>
  <c r="H74" i="17"/>
  <c r="I154" i="17"/>
  <c r="I155" i="17" s="1"/>
  <c r="E153" i="17"/>
  <c r="H170" i="17"/>
  <c r="H266" i="17"/>
  <c r="F265" i="17"/>
  <c r="J123" i="17"/>
  <c r="I122" i="17"/>
  <c r="E122" i="17" s="1"/>
  <c r="J300" i="17"/>
  <c r="I300" i="17"/>
  <c r="J43" i="17"/>
  <c r="E27" i="18" s="1"/>
  <c r="I44" i="17"/>
  <c r="F28" i="18" s="1"/>
  <c r="I203" i="17"/>
  <c r="J204" i="17"/>
  <c r="J169" i="17"/>
  <c r="F169" i="17" s="1"/>
  <c r="I249" i="17"/>
  <c r="I169" i="17"/>
  <c r="E169" i="17" s="1"/>
  <c r="I233" i="17"/>
  <c r="E233" i="17" s="1"/>
  <c r="I89" i="17"/>
  <c r="E89" i="17" s="1"/>
  <c r="I26" i="17"/>
  <c r="F10" i="18" s="1"/>
  <c r="J106" i="17"/>
  <c r="J249" i="17"/>
  <c r="J73" i="17"/>
  <c r="F73" i="17" s="1"/>
  <c r="J233" i="17"/>
  <c r="F233" i="17" s="1"/>
  <c r="I57" i="17"/>
  <c r="E57" i="17" s="1"/>
  <c r="J219" i="17"/>
  <c r="J137" i="17"/>
  <c r="I105" i="17"/>
  <c r="E105" i="17" s="1"/>
  <c r="J58" i="17"/>
  <c r="F58" i="17" s="1"/>
  <c r="J93" i="17"/>
  <c r="J94" i="17" s="1"/>
  <c r="J153" i="17"/>
  <c r="J154" i="17" s="1"/>
  <c r="I137" i="17"/>
  <c r="I280" i="17"/>
  <c r="E280" i="17" s="1"/>
  <c r="E10" i="18" l="1"/>
  <c r="J27" i="17"/>
  <c r="H14" i="17"/>
  <c r="F13" i="17"/>
  <c r="I15" i="17"/>
  <c r="E14" i="17"/>
  <c r="F137" i="17"/>
  <c r="E41" i="18"/>
  <c r="I218" i="17"/>
  <c r="E218" i="17" s="1"/>
  <c r="E137" i="17"/>
  <c r="F42" i="18"/>
  <c r="E382" i="17"/>
  <c r="I383" i="17"/>
  <c r="F382" i="17"/>
  <c r="J383" i="17"/>
  <c r="E367" i="17"/>
  <c r="I368" i="17"/>
  <c r="F367" i="17"/>
  <c r="J368" i="17"/>
  <c r="J351" i="17"/>
  <c r="F350" i="17"/>
  <c r="I351" i="17"/>
  <c r="E350" i="17"/>
  <c r="J336" i="17"/>
  <c r="F335" i="17"/>
  <c r="I336" i="17"/>
  <c r="E335" i="17"/>
  <c r="B114" i="24"/>
  <c r="G106" i="24"/>
  <c r="C122" i="24"/>
  <c r="H114" i="24"/>
  <c r="I319" i="17"/>
  <c r="F317" i="17"/>
  <c r="H318" i="17"/>
  <c r="E26" i="17"/>
  <c r="H75" i="17"/>
  <c r="H219" i="17"/>
  <c r="F218" i="17"/>
  <c r="H107" i="17"/>
  <c r="F106" i="17"/>
  <c r="F153" i="17"/>
  <c r="H139" i="17"/>
  <c r="H267" i="17"/>
  <c r="H91" i="17"/>
  <c r="F90" i="17"/>
  <c r="H235" i="17"/>
  <c r="H155" i="17"/>
  <c r="E155" i="17" s="1"/>
  <c r="F154" i="17"/>
  <c r="H171" i="17"/>
  <c r="H203" i="17"/>
  <c r="F202" i="17"/>
  <c r="H27" i="17"/>
  <c r="F26" i="17"/>
  <c r="H123" i="17"/>
  <c r="F122" i="17"/>
  <c r="H43" i="17"/>
  <c r="F42" i="17"/>
  <c r="E42" i="17"/>
  <c r="E202" i="17"/>
  <c r="E154" i="17"/>
  <c r="H299" i="17"/>
  <c r="F298" i="17"/>
  <c r="E298" i="17"/>
  <c r="H63" i="17"/>
  <c r="E73" i="17"/>
  <c r="I74" i="17"/>
  <c r="H283" i="17"/>
  <c r="I123" i="17"/>
  <c r="J124" i="17"/>
  <c r="J170" i="17"/>
  <c r="F170" i="17" s="1"/>
  <c r="J155" i="17"/>
  <c r="I156" i="17"/>
  <c r="I301" i="17"/>
  <c r="J301" i="17"/>
  <c r="I45" i="17"/>
  <c r="F29" i="18" s="1"/>
  <c r="J44" i="17"/>
  <c r="E28" i="18" s="1"/>
  <c r="J205" i="17"/>
  <c r="I204" i="17"/>
  <c r="I250" i="17"/>
  <c r="I234" i="17"/>
  <c r="E234" i="17" s="1"/>
  <c r="I170" i="17"/>
  <c r="E170" i="17" s="1"/>
  <c r="I90" i="17"/>
  <c r="E90" i="17" s="1"/>
  <c r="I27" i="17"/>
  <c r="F11" i="18" s="1"/>
  <c r="J250" i="17"/>
  <c r="J107" i="17"/>
  <c r="J280" i="17"/>
  <c r="F280" i="17" s="1"/>
  <c r="J234" i="17"/>
  <c r="F234" i="17" s="1"/>
  <c r="I106" i="17"/>
  <c r="E106" i="17" s="1"/>
  <c r="J74" i="17"/>
  <c r="F74" i="17" s="1"/>
  <c r="I138" i="17"/>
  <c r="J138" i="17"/>
  <c r="I58" i="17"/>
  <c r="E58" i="17" s="1"/>
  <c r="J59" i="17"/>
  <c r="F59" i="17" s="1"/>
  <c r="J220" i="17"/>
  <c r="I281" i="17"/>
  <c r="E281" i="17" s="1"/>
  <c r="I219" i="17"/>
  <c r="E219" i="17" l="1"/>
  <c r="E11" i="18"/>
  <c r="J28" i="17"/>
  <c r="I16" i="17"/>
  <c r="F14" i="17"/>
  <c r="H15" i="17"/>
  <c r="E138" i="17"/>
  <c r="F43" i="18"/>
  <c r="E123" i="17"/>
  <c r="F138" i="17"/>
  <c r="E42" i="18"/>
  <c r="J384" i="17"/>
  <c r="F383" i="17"/>
  <c r="I384" i="17"/>
  <c r="E383" i="17"/>
  <c r="J369" i="17"/>
  <c r="F369" i="17" s="1"/>
  <c r="F368" i="17"/>
  <c r="I369" i="17"/>
  <c r="E369" i="17" s="1"/>
  <c r="E368" i="17"/>
  <c r="I352" i="17"/>
  <c r="E351" i="17"/>
  <c r="J352" i="17"/>
  <c r="F351" i="17"/>
  <c r="J337" i="17"/>
  <c r="F337" i="17" s="1"/>
  <c r="F336" i="17"/>
  <c r="I337" i="17"/>
  <c r="E337" i="17" s="1"/>
  <c r="E336" i="17"/>
  <c r="C130" i="24"/>
  <c r="H122" i="24"/>
  <c r="B122" i="24"/>
  <c r="G114" i="24"/>
  <c r="I320" i="17"/>
  <c r="F318" i="17"/>
  <c r="H319" i="17"/>
  <c r="E318" i="17"/>
  <c r="H92" i="17"/>
  <c r="F91" i="17"/>
  <c r="E74" i="17"/>
  <c r="I75" i="17"/>
  <c r="H108" i="17"/>
  <c r="F107" i="17"/>
  <c r="H268" i="17"/>
  <c r="H204" i="17"/>
  <c r="F203" i="17"/>
  <c r="H220" i="17"/>
  <c r="F219" i="17"/>
  <c r="E27" i="17"/>
  <c r="H236" i="17"/>
  <c r="H284" i="17"/>
  <c r="H28" i="17"/>
  <c r="F27" i="17"/>
  <c r="H64" i="17"/>
  <c r="H44" i="17"/>
  <c r="F43" i="17"/>
  <c r="E43" i="17"/>
  <c r="H156" i="17"/>
  <c r="F155" i="17"/>
  <c r="H140" i="17"/>
  <c r="H172" i="17"/>
  <c r="H76" i="17"/>
  <c r="H300" i="17"/>
  <c r="F299" i="17"/>
  <c r="E299" i="17"/>
  <c r="H124" i="17"/>
  <c r="F123" i="17"/>
  <c r="E203" i="17"/>
  <c r="J125" i="17"/>
  <c r="I124" i="17"/>
  <c r="I157" i="17"/>
  <c r="J171" i="17"/>
  <c r="F171" i="17" s="1"/>
  <c r="J156" i="17"/>
  <c r="J302" i="17"/>
  <c r="I302" i="17"/>
  <c r="J45" i="17"/>
  <c r="E29" i="18" s="1"/>
  <c r="I46" i="17"/>
  <c r="F30" i="18" s="1"/>
  <c r="I205" i="17"/>
  <c r="J206" i="17"/>
  <c r="I251" i="17"/>
  <c r="J251" i="17"/>
  <c r="I171" i="17"/>
  <c r="E171" i="17" s="1"/>
  <c r="I235" i="17"/>
  <c r="E235" i="17" s="1"/>
  <c r="I91" i="17"/>
  <c r="E91" i="17" s="1"/>
  <c r="I28" i="17"/>
  <c r="F12" i="18" s="1"/>
  <c r="J281" i="17"/>
  <c r="F281" i="17" s="1"/>
  <c r="J108" i="17"/>
  <c r="J221" i="17"/>
  <c r="J60" i="17"/>
  <c r="F60" i="17" s="1"/>
  <c r="I107" i="17"/>
  <c r="E107" i="17" s="1"/>
  <c r="J75" i="17"/>
  <c r="F75" i="17" s="1"/>
  <c r="I59" i="17"/>
  <c r="E59" i="17" s="1"/>
  <c r="I139" i="17"/>
  <c r="J139" i="17"/>
  <c r="J235" i="17"/>
  <c r="F235" i="17" s="1"/>
  <c r="J266" i="17"/>
  <c r="F266" i="17" s="1"/>
  <c r="I282" i="17"/>
  <c r="E282" i="17" s="1"/>
  <c r="I266" i="17"/>
  <c r="E266" i="17" s="1"/>
  <c r="I220" i="17"/>
  <c r="E220" i="17" l="1"/>
  <c r="E12" i="18"/>
  <c r="J29" i="17"/>
  <c r="H16" i="17"/>
  <c r="E16" i="17" s="1"/>
  <c r="F15" i="17"/>
  <c r="I17" i="17"/>
  <c r="E15" i="17"/>
  <c r="F139" i="17"/>
  <c r="E43" i="18"/>
  <c r="E28" i="17"/>
  <c r="E139" i="17"/>
  <c r="F44" i="18"/>
  <c r="J385" i="17"/>
  <c r="F385" i="17" s="1"/>
  <c r="F384" i="17"/>
  <c r="I385" i="17"/>
  <c r="E385" i="17" s="1"/>
  <c r="E384" i="17"/>
  <c r="J353" i="17"/>
  <c r="F353" i="17" s="1"/>
  <c r="F352" i="17"/>
  <c r="I353" i="17"/>
  <c r="E353" i="17" s="1"/>
  <c r="E352" i="17"/>
  <c r="C138" i="24"/>
  <c r="H130" i="24"/>
  <c r="B130" i="24"/>
  <c r="G122" i="24"/>
  <c r="H320" i="17"/>
  <c r="E320" i="17" s="1"/>
  <c r="F319" i="17"/>
  <c r="I321" i="17"/>
  <c r="E319" i="17"/>
  <c r="H77" i="17"/>
  <c r="H45" i="17"/>
  <c r="F44" i="17"/>
  <c r="E44" i="17"/>
  <c r="H285" i="17"/>
  <c r="H205" i="17"/>
  <c r="F204" i="17"/>
  <c r="H109" i="17"/>
  <c r="F108" i="17"/>
  <c r="H173" i="17"/>
  <c r="E75" i="17"/>
  <c r="I76" i="17"/>
  <c r="H125" i="17"/>
  <c r="F124" i="17"/>
  <c r="H65" i="17"/>
  <c r="H237" i="17"/>
  <c r="H269" i="17"/>
  <c r="I158" i="17"/>
  <c r="H301" i="17"/>
  <c r="F300" i="17"/>
  <c r="E300" i="17"/>
  <c r="H157" i="17"/>
  <c r="F156" i="17"/>
  <c r="H29" i="17"/>
  <c r="F28" i="17"/>
  <c r="H93" i="17"/>
  <c r="F92" i="17"/>
  <c r="H141" i="17"/>
  <c r="E205" i="17"/>
  <c r="E124" i="17"/>
  <c r="E156" i="17"/>
  <c r="H221" i="17"/>
  <c r="F220" i="17"/>
  <c r="E204" i="17"/>
  <c r="I125" i="17"/>
  <c r="E125" i="17" s="1"/>
  <c r="J126" i="17"/>
  <c r="J172" i="17"/>
  <c r="F172" i="17" s="1"/>
  <c r="J157" i="17"/>
  <c r="J158" i="17" s="1"/>
  <c r="I303" i="17"/>
  <c r="J303" i="17"/>
  <c r="J46" i="17"/>
  <c r="E30" i="18" s="1"/>
  <c r="I47" i="17"/>
  <c r="F31" i="18" s="1"/>
  <c r="I206" i="17"/>
  <c r="J207" i="17"/>
  <c r="I236" i="17"/>
  <c r="I172" i="17"/>
  <c r="E172" i="17" s="1"/>
  <c r="I92" i="17"/>
  <c r="E92" i="17" s="1"/>
  <c r="J282" i="17"/>
  <c r="F282" i="17" s="1"/>
  <c r="J109" i="17"/>
  <c r="J110" i="17" s="1"/>
  <c r="I29" i="17"/>
  <c r="F13" i="18" s="1"/>
  <c r="J76" i="17"/>
  <c r="J77" i="17" s="1"/>
  <c r="J236" i="17"/>
  <c r="F236" i="17" s="1"/>
  <c r="I108" i="17"/>
  <c r="E108" i="17" s="1"/>
  <c r="J222" i="17"/>
  <c r="J61" i="17"/>
  <c r="F61" i="17" s="1"/>
  <c r="J140" i="17"/>
  <c r="E44" i="18" s="1"/>
  <c r="I60" i="17"/>
  <c r="E60" i="17" s="1"/>
  <c r="I140" i="17"/>
  <c r="J267" i="17"/>
  <c r="F267" i="17" s="1"/>
  <c r="I283" i="17"/>
  <c r="E283" i="17" s="1"/>
  <c r="I267" i="17"/>
  <c r="E267" i="17" s="1"/>
  <c r="I221" i="17"/>
  <c r="E221" i="17" l="1"/>
  <c r="F140" i="17"/>
  <c r="J30" i="17"/>
  <c r="E13" i="18"/>
  <c r="F16" i="17"/>
  <c r="H17" i="17"/>
  <c r="F17" i="17" s="1"/>
  <c r="E17" i="17"/>
  <c r="E140" i="17"/>
  <c r="F45" i="18"/>
  <c r="H138" i="24"/>
  <c r="C146" i="24"/>
  <c r="B138" i="24"/>
  <c r="G130" i="24"/>
  <c r="F320" i="17"/>
  <c r="H321" i="17"/>
  <c r="F321" i="17" s="1"/>
  <c r="H270" i="17"/>
  <c r="H222" i="17"/>
  <c r="F221" i="17"/>
  <c r="H94" i="17"/>
  <c r="F93" i="17"/>
  <c r="H286" i="17"/>
  <c r="I237" i="17"/>
  <c r="E237" i="17" s="1"/>
  <c r="E236" i="17"/>
  <c r="H238" i="17"/>
  <c r="H158" i="17"/>
  <c r="E158" i="17" s="1"/>
  <c r="F157" i="17"/>
  <c r="H302" i="17"/>
  <c r="F301" i="17"/>
  <c r="E301" i="17"/>
  <c r="H174" i="17"/>
  <c r="E157" i="17"/>
  <c r="H46" i="17"/>
  <c r="F45" i="17"/>
  <c r="E45" i="17"/>
  <c r="I30" i="17"/>
  <c r="F14" i="18" s="1"/>
  <c r="E29" i="17"/>
  <c r="H110" i="17"/>
  <c r="F109" i="17"/>
  <c r="H30" i="17"/>
  <c r="F29" i="17"/>
  <c r="H126" i="17"/>
  <c r="F125" i="17"/>
  <c r="F76" i="17"/>
  <c r="I77" i="17"/>
  <c r="E77" i="17" s="1"/>
  <c r="E76" i="17"/>
  <c r="H142" i="17"/>
  <c r="H206" i="17"/>
  <c r="F205" i="17"/>
  <c r="H78" i="17"/>
  <c r="F77" i="17"/>
  <c r="J127" i="17"/>
  <c r="I126" i="17"/>
  <c r="J173" i="17"/>
  <c r="F173" i="17" s="1"/>
  <c r="J304" i="17"/>
  <c r="I304" i="17"/>
  <c r="I48" i="17"/>
  <c r="F32" i="18" s="1"/>
  <c r="J47" i="17"/>
  <c r="E31" i="18" s="1"/>
  <c r="I207" i="17"/>
  <c r="J208" i="17"/>
  <c r="J237" i="17"/>
  <c r="F237" i="17" s="1"/>
  <c r="I173" i="17"/>
  <c r="E173" i="17" s="1"/>
  <c r="I93" i="17"/>
  <c r="J283" i="17"/>
  <c r="F283" i="17" s="1"/>
  <c r="J62" i="17"/>
  <c r="F62" i="17" s="1"/>
  <c r="I61" i="17"/>
  <c r="E61" i="17" s="1"/>
  <c r="J141" i="17"/>
  <c r="I109" i="17"/>
  <c r="I141" i="17"/>
  <c r="J95" i="17"/>
  <c r="I252" i="17"/>
  <c r="J223" i="17"/>
  <c r="J224" i="17" s="1"/>
  <c r="J268" i="17"/>
  <c r="F268" i="17" s="1"/>
  <c r="I284" i="17"/>
  <c r="E284" i="17" s="1"/>
  <c r="I268" i="17"/>
  <c r="E268" i="17" s="1"/>
  <c r="I222" i="17"/>
  <c r="J31" i="17" l="1"/>
  <c r="E14" i="18"/>
  <c r="I78" i="17"/>
  <c r="E222" i="17"/>
  <c r="E141" i="17"/>
  <c r="F46" i="18"/>
  <c r="F141" i="17"/>
  <c r="E45" i="18"/>
  <c r="B146" i="24"/>
  <c r="G138" i="24"/>
  <c r="C154" i="24"/>
  <c r="H146" i="24"/>
  <c r="E321" i="17"/>
  <c r="H79" i="17"/>
  <c r="H207" i="17"/>
  <c r="F206" i="17"/>
  <c r="H127" i="17"/>
  <c r="F126" i="17"/>
  <c r="H111" i="17"/>
  <c r="F110" i="17"/>
  <c r="H47" i="17"/>
  <c r="F46" i="17"/>
  <c r="E46" i="17"/>
  <c r="H159" i="17"/>
  <c r="F158" i="17"/>
  <c r="H95" i="17"/>
  <c r="F94" i="17"/>
  <c r="I94" i="17"/>
  <c r="E94" i="17" s="1"/>
  <c r="E93" i="17"/>
  <c r="H223" i="17"/>
  <c r="F222" i="17"/>
  <c r="E126" i="17"/>
  <c r="H175" i="17"/>
  <c r="H287" i="17"/>
  <c r="I110" i="17"/>
  <c r="E110" i="17" s="1"/>
  <c r="E109" i="17"/>
  <c r="H143" i="17"/>
  <c r="H239" i="17"/>
  <c r="I31" i="17"/>
  <c r="F15" i="18" s="1"/>
  <c r="E30" i="17"/>
  <c r="H303" i="17"/>
  <c r="F302" i="17"/>
  <c r="E302" i="17"/>
  <c r="H31" i="17"/>
  <c r="F30" i="17"/>
  <c r="E78" i="17"/>
  <c r="E206" i="17"/>
  <c r="H271" i="17"/>
  <c r="I127" i="17"/>
  <c r="J128" i="17"/>
  <c r="J174" i="17"/>
  <c r="F174" i="17" s="1"/>
  <c r="I305" i="17"/>
  <c r="J305" i="17"/>
  <c r="I49" i="17"/>
  <c r="F33" i="18" s="1"/>
  <c r="J48" i="17"/>
  <c r="E32" i="18" s="1"/>
  <c r="J209" i="17"/>
  <c r="I208" i="17"/>
  <c r="I174" i="17"/>
  <c r="E174" i="17" s="1"/>
  <c r="J284" i="17"/>
  <c r="F284" i="17" s="1"/>
  <c r="J252" i="17"/>
  <c r="J269" i="17"/>
  <c r="F269" i="17" s="1"/>
  <c r="I62" i="17"/>
  <c r="E62" i="17" s="1"/>
  <c r="J142" i="17"/>
  <c r="J63" i="17"/>
  <c r="F63" i="17" s="1"/>
  <c r="I253" i="17"/>
  <c r="I142" i="17"/>
  <c r="J96" i="17"/>
  <c r="I79" i="17"/>
  <c r="E79" i="17" s="1"/>
  <c r="I285" i="17"/>
  <c r="E285" i="17" s="1"/>
  <c r="I269" i="17"/>
  <c r="E269" i="17" s="1"/>
  <c r="I223" i="17"/>
  <c r="I159" i="17"/>
  <c r="J32" i="17" l="1"/>
  <c r="E15" i="18"/>
  <c r="F142" i="17"/>
  <c r="E46" i="18"/>
  <c r="E142" i="17"/>
  <c r="F47" i="18"/>
  <c r="B154" i="24"/>
  <c r="G146" i="24"/>
  <c r="C162" i="24"/>
  <c r="H154" i="24"/>
  <c r="H272" i="17"/>
  <c r="H128" i="17"/>
  <c r="F127" i="17"/>
  <c r="H288" i="17"/>
  <c r="H160" i="17"/>
  <c r="H224" i="17"/>
  <c r="F223" i="17"/>
  <c r="H208" i="17"/>
  <c r="E208" i="17" s="1"/>
  <c r="F207" i="17"/>
  <c r="H96" i="17"/>
  <c r="F95" i="17"/>
  <c r="H240" i="17"/>
  <c r="H176" i="17"/>
  <c r="H32" i="17"/>
  <c r="F31" i="17"/>
  <c r="H48" i="17"/>
  <c r="F47" i="17"/>
  <c r="E47" i="17"/>
  <c r="E127" i="17"/>
  <c r="H144" i="17"/>
  <c r="E207" i="17"/>
  <c r="H304" i="17"/>
  <c r="F303" i="17"/>
  <c r="E303" i="17"/>
  <c r="I32" i="17"/>
  <c r="F16" i="18" s="1"/>
  <c r="E31" i="17"/>
  <c r="E159" i="17"/>
  <c r="I224" i="17"/>
  <c r="E223" i="17"/>
  <c r="H112" i="17"/>
  <c r="H80" i="17"/>
  <c r="I128" i="17"/>
  <c r="J129" i="17"/>
  <c r="J175" i="17"/>
  <c r="F175" i="17" s="1"/>
  <c r="J49" i="17"/>
  <c r="E33" i="18" s="1"/>
  <c r="I209" i="17"/>
  <c r="I143" i="17"/>
  <c r="J143" i="17"/>
  <c r="I175" i="17"/>
  <c r="E175" i="17" s="1"/>
  <c r="J285" i="17"/>
  <c r="F285" i="17" s="1"/>
  <c r="J253" i="17"/>
  <c r="I80" i="17"/>
  <c r="J64" i="17"/>
  <c r="F64" i="17" s="1"/>
  <c r="J97" i="17"/>
  <c r="I254" i="17"/>
  <c r="J270" i="17"/>
  <c r="F270" i="17" s="1"/>
  <c r="I63" i="17"/>
  <c r="E63" i="17" s="1"/>
  <c r="J159" i="17"/>
  <c r="F159" i="17" s="1"/>
  <c r="I286" i="17"/>
  <c r="E286" i="17" s="1"/>
  <c r="I270" i="17"/>
  <c r="E270" i="17" s="1"/>
  <c r="I160" i="17"/>
  <c r="J33" i="17" l="1"/>
  <c r="E17" i="18" s="1"/>
  <c r="E16" i="18"/>
  <c r="E128" i="17"/>
  <c r="F143" i="17"/>
  <c r="E47" i="18"/>
  <c r="E143" i="17"/>
  <c r="F48" i="18"/>
  <c r="B162" i="24"/>
  <c r="G154" i="24"/>
  <c r="C170" i="24"/>
  <c r="H162" i="24"/>
  <c r="H33" i="17"/>
  <c r="F33" i="17" s="1"/>
  <c r="F32" i="17"/>
  <c r="H97" i="17"/>
  <c r="F97" i="17" s="1"/>
  <c r="F96" i="17"/>
  <c r="I33" i="17"/>
  <c r="F17" i="18" s="1"/>
  <c r="E32" i="17"/>
  <c r="H289" i="17"/>
  <c r="H161" i="17"/>
  <c r="H145" i="17"/>
  <c r="H209" i="17"/>
  <c r="F209" i="17" s="1"/>
  <c r="F208" i="17"/>
  <c r="H113" i="17"/>
  <c r="H305" i="17"/>
  <c r="F304" i="17"/>
  <c r="E304" i="17"/>
  <c r="H177" i="17"/>
  <c r="H129" i="17"/>
  <c r="F129" i="17" s="1"/>
  <c r="F128" i="17"/>
  <c r="H225" i="17"/>
  <c r="F224" i="17"/>
  <c r="H81" i="17"/>
  <c r="E160" i="17"/>
  <c r="E80" i="17"/>
  <c r="E224" i="17"/>
  <c r="H49" i="17"/>
  <c r="F48" i="17"/>
  <c r="E48" i="17"/>
  <c r="H241" i="17"/>
  <c r="H273" i="17"/>
  <c r="I129" i="17"/>
  <c r="J176" i="17"/>
  <c r="F176" i="17" s="1"/>
  <c r="I238" i="17"/>
  <c r="E238" i="17" s="1"/>
  <c r="I176" i="17"/>
  <c r="E176" i="17" s="1"/>
  <c r="J111" i="17"/>
  <c r="F111" i="17" s="1"/>
  <c r="J286" i="17"/>
  <c r="F286" i="17" s="1"/>
  <c r="J254" i="17"/>
  <c r="J65" i="17"/>
  <c r="F65" i="17" s="1"/>
  <c r="I255" i="17"/>
  <c r="J78" i="17"/>
  <c r="F78" i="17" s="1"/>
  <c r="I81" i="17"/>
  <c r="J238" i="17"/>
  <c r="F238" i="17" s="1"/>
  <c r="I64" i="17"/>
  <c r="E64" i="17" s="1"/>
  <c r="J271" i="17"/>
  <c r="F271" i="17" s="1"/>
  <c r="J160" i="17"/>
  <c r="F160" i="17" s="1"/>
  <c r="I287" i="17"/>
  <c r="E287" i="17" s="1"/>
  <c r="I271" i="17"/>
  <c r="E271" i="17" s="1"/>
  <c r="I161" i="17"/>
  <c r="E161" i="17" s="1"/>
  <c r="E209" i="17" l="1"/>
  <c r="E33" i="17"/>
  <c r="E129" i="17"/>
  <c r="B170" i="24"/>
  <c r="G162" i="24"/>
  <c r="C178" i="24"/>
  <c r="H170" i="24"/>
  <c r="F305" i="17"/>
  <c r="E305" i="17"/>
  <c r="E81" i="17"/>
  <c r="F49" i="17"/>
  <c r="E49" i="17"/>
  <c r="H243" i="17"/>
  <c r="J177" i="17"/>
  <c r="F177" i="17" s="1"/>
  <c r="I177" i="17"/>
  <c r="E177" i="17" s="1"/>
  <c r="I239" i="17"/>
  <c r="E239" i="17" s="1"/>
  <c r="I95" i="17"/>
  <c r="E95" i="17" s="1"/>
  <c r="J287" i="17"/>
  <c r="F287" i="17" s="1"/>
  <c r="J255" i="17"/>
  <c r="J112" i="17"/>
  <c r="F112" i="17" s="1"/>
  <c r="I111" i="17"/>
  <c r="E111" i="17" s="1"/>
  <c r="I65" i="17"/>
  <c r="E65" i="17" s="1"/>
  <c r="J161" i="17"/>
  <c r="F161" i="17" s="1"/>
  <c r="I256" i="17"/>
  <c r="J79" i="17"/>
  <c r="F79" i="17" s="1"/>
  <c r="J272" i="17"/>
  <c r="F272" i="17" s="1"/>
  <c r="J239" i="17"/>
  <c r="F239" i="17" s="1"/>
  <c r="J225" i="17"/>
  <c r="F225" i="17" s="1"/>
  <c r="I288" i="17"/>
  <c r="E288" i="17" s="1"/>
  <c r="I272" i="17"/>
  <c r="E272" i="17" s="1"/>
  <c r="C186" i="24" l="1"/>
  <c r="H178" i="24"/>
  <c r="B178" i="24"/>
  <c r="G170" i="24"/>
  <c r="H244" i="17"/>
  <c r="F243" i="17"/>
  <c r="E243" i="17"/>
  <c r="I240" i="17"/>
  <c r="E240" i="17" s="1"/>
  <c r="I96" i="17"/>
  <c r="E96" i="17" s="1"/>
  <c r="J288" i="17"/>
  <c r="F288" i="17" s="1"/>
  <c r="J113" i="17"/>
  <c r="F113" i="17" s="1"/>
  <c r="J256" i="17"/>
  <c r="J240" i="17"/>
  <c r="F240" i="17" s="1"/>
  <c r="J273" i="17"/>
  <c r="F273" i="17" s="1"/>
  <c r="I257" i="17"/>
  <c r="I144" i="17"/>
  <c r="J80" i="17"/>
  <c r="F80" i="17" s="1"/>
  <c r="J144" i="17"/>
  <c r="I112" i="17"/>
  <c r="E112" i="17" s="1"/>
  <c r="I289" i="17"/>
  <c r="E289" i="17" s="1"/>
  <c r="I273" i="17"/>
  <c r="E273" i="17" s="1"/>
  <c r="I225" i="17"/>
  <c r="E225" i="17" s="1"/>
  <c r="E144" i="17" l="1"/>
  <c r="F49" i="18"/>
  <c r="F144" i="17"/>
  <c r="E48" i="18"/>
  <c r="B186" i="24"/>
  <c r="G178" i="24"/>
  <c r="C194" i="24"/>
  <c r="H186" i="24"/>
  <c r="H245" i="17"/>
  <c r="F244" i="17"/>
  <c r="E244" i="17"/>
  <c r="I241" i="17"/>
  <c r="E241" i="17" s="1"/>
  <c r="I97" i="17"/>
  <c r="E97" i="17" s="1"/>
  <c r="J257" i="17"/>
  <c r="J289" i="17"/>
  <c r="F289" i="17" s="1"/>
  <c r="I145" i="17"/>
  <c r="E145" i="17" s="1"/>
  <c r="I113" i="17"/>
  <c r="E113" i="17" s="1"/>
  <c r="J145" i="17"/>
  <c r="J81" i="17"/>
  <c r="F81" i="17" s="1"/>
  <c r="J241" i="17"/>
  <c r="F241" i="17" s="1"/>
  <c r="F145" i="17" l="1"/>
  <c r="E49" i="18"/>
  <c r="B194" i="24"/>
  <c r="G186" i="24"/>
  <c r="C202" i="24"/>
  <c r="H202" i="24" s="1"/>
  <c r="H194" i="24"/>
  <c r="H246" i="17"/>
  <c r="F245" i="17"/>
  <c r="E245" i="17"/>
  <c r="B202" i="24" l="1"/>
  <c r="G202" i="24" s="1"/>
  <c r="G194" i="24"/>
  <c r="H247" i="17"/>
  <c r="F246" i="17"/>
  <c r="E246" i="17"/>
  <c r="H248" i="17" l="1"/>
  <c r="F247" i="17"/>
  <c r="E247" i="17"/>
  <c r="H249" i="17" l="1"/>
  <c r="F248" i="17"/>
  <c r="E248" i="17"/>
  <c r="H250" i="17" l="1"/>
  <c r="F249" i="17"/>
  <c r="E249" i="17"/>
  <c r="H251" i="17" l="1"/>
  <c r="F250" i="17"/>
  <c r="E250" i="17"/>
  <c r="H252" i="17" l="1"/>
  <c r="F251" i="17"/>
  <c r="E251" i="17"/>
  <c r="H253" i="17" l="1"/>
  <c r="F252" i="17"/>
  <c r="E252" i="17"/>
  <c r="H254" i="17" l="1"/>
  <c r="F253" i="17"/>
  <c r="E253" i="17"/>
  <c r="H255" i="17" l="1"/>
  <c r="F254" i="17"/>
  <c r="E254" i="17"/>
  <c r="H256" i="17" l="1"/>
  <c r="F255" i="17"/>
  <c r="E255" i="17"/>
  <c r="H257" i="17" l="1"/>
  <c r="F256" i="17"/>
  <c r="E256" i="17"/>
  <c r="F257" i="17" l="1"/>
  <c r="E257" i="17"/>
</calcChain>
</file>

<file path=xl/sharedStrings.xml><?xml version="1.0" encoding="utf-8"?>
<sst xmlns="http://schemas.openxmlformats.org/spreadsheetml/2006/main" count="519" uniqueCount="108">
  <si>
    <t>Results may vary. For workloads and configurations visit:</t>
  </si>
  <si>
    <t xml:space="preserve">Please use Excel's tools to customize the graphs. </t>
  </si>
  <si>
    <t>Workload:</t>
  </si>
  <si>
    <t>https://docs.openvino.ai/latest/openvino_docs_performance_benchmarks_faq.html#what-image-sizes-are-used-for-the-classification-network-models</t>
  </si>
  <si>
    <t>System Configuration:</t>
  </si>
  <si>
    <t>https://docs.openvino.ai/latest/openvino_docs_performance_benchmarks_openvino.html#platform-configurations</t>
  </si>
  <si>
    <t>Legal:</t>
  </si>
  <si>
    <t>https://docs.openvinotoolkit.org/latest/openvino_docs_Legal_Information.html</t>
  </si>
  <si>
    <t>Throughput:</t>
  </si>
  <si>
    <t>Latency:</t>
  </si>
  <si>
    <t>Value:</t>
  </si>
  <si>
    <t>Efficiency:</t>
  </si>
  <si>
    <t>HW Platforms:</t>
  </si>
  <si>
    <t>Model name:</t>
  </si>
  <si>
    <t>INT8</t>
  </si>
  <si>
    <t>FP32</t>
  </si>
  <si>
    <t>bert-base-cased</t>
  </si>
  <si>
    <t>bert-large-uncased-whole-word-masking-squad-0001</t>
  </si>
  <si>
    <t>unet-camvid-onnx-0001</t>
  </si>
  <si>
    <t>Intel® Core™ i3-8100</t>
  </si>
  <si>
    <t>Intel® Core™ i5-8500</t>
  </si>
  <si>
    <t>Intel® Core™ i7-8700T</t>
  </si>
  <si>
    <t>Intel® Xeon® Gold 5218T</t>
  </si>
  <si>
    <t>Intel® Xeon® Platinum 8270</t>
  </si>
  <si>
    <t>Intel® Xeon® Silver 4216R</t>
  </si>
  <si>
    <t>Intel® Xeon® W1290P</t>
  </si>
  <si>
    <t>Intel® Celeron 6305E</t>
  </si>
  <si>
    <t>Intel® Core™ i9-10900TE</t>
  </si>
  <si>
    <t>resnet-50</t>
  </si>
  <si>
    <t>deeplabv3</t>
  </si>
  <si>
    <t>yolo_v3_tiny</t>
  </si>
  <si>
    <t>efficientdet-d0</t>
  </si>
  <si>
    <t>faster_rcnn_resnet50_coco</t>
  </si>
  <si>
    <t>ssd-resnet34-1200</t>
  </si>
  <si>
    <t>Intel Atom®  X5-E3940</t>
  </si>
  <si>
    <t>Intel® Core™ i9-12900TE</t>
  </si>
  <si>
    <t>sockets</t>
  </si>
  <si>
    <t>Price/socket</t>
  </si>
  <si>
    <t>TDP/socket</t>
  </si>
  <si>
    <t>Series name</t>
  </si>
  <si>
    <t>mobilenet-ssd</t>
  </si>
  <si>
    <t>Intel® Flex-170</t>
  </si>
  <si>
    <t>Value</t>
  </si>
  <si>
    <t>Efficiency</t>
  </si>
  <si>
    <t>Results may vary. For workloads please check:</t>
  </si>
  <si>
    <t>Series names:</t>
  </si>
  <si>
    <t>Server Platform:</t>
  </si>
  <si>
    <t>OpenVINO™ Model Server</t>
  </si>
  <si>
    <t>OpenVINO™</t>
  </si>
  <si>
    <t>Frequently Asked Question</t>
  </si>
  <si>
    <t>Intel® Xeon® Platinum 8260M</t>
  </si>
  <si>
    <t>and for Legal:</t>
  </si>
  <si>
    <t>Intel® Core™ i3-10100</t>
  </si>
  <si>
    <t>Model: EfficientdetD0, Precision: FP32</t>
  </si>
  <si>
    <t>Model: EfficientdetD0, Precision: INT8</t>
  </si>
  <si>
    <t>Model: Mobilenet-ssd, Precision: INT8</t>
  </si>
  <si>
    <t>Model: YoloV3-tiny, Precision: FP32</t>
  </si>
  <si>
    <t>Model: YoloV3-tiny, Precision: INT8</t>
  </si>
  <si>
    <t>Intel® Core™ i5-13600K</t>
  </si>
  <si>
    <t>GPT-2</t>
  </si>
  <si>
    <t>googlenet-v4</t>
  </si>
  <si>
    <t>mobilenet-v2</t>
  </si>
  <si>
    <t>yolo_v3</t>
  </si>
  <si>
    <t>yolo_v8n</t>
  </si>
  <si>
    <t>Intel® Core™ i5-10500TE</t>
  </si>
  <si>
    <t>Intel® Core™ i7-1185GRE</t>
  </si>
  <si>
    <t>Intel® Core™ i7-1185G7</t>
  </si>
  <si>
    <t>Intel® Core™ i9-12900HK</t>
  </si>
  <si>
    <t>Intel® Xeon® E2124G</t>
  </si>
  <si>
    <t>Intel® Xeon® Silver 4316</t>
  </si>
  <si>
    <t>Intel® Xeon® Platinum 8380</t>
  </si>
  <si>
    <t>Intel® Xeon® Platinum 8490H</t>
  </si>
  <si>
    <t>Intel® Core™  i9-13900K</t>
  </si>
  <si>
    <t>FP16</t>
  </si>
  <si>
    <t>Intel® Core™  i9-12900TE</t>
  </si>
  <si>
    <t>Test date: June 6, 2023</t>
  </si>
  <si>
    <t>Model: BERT base cased, Precsion: FP32</t>
  </si>
  <si>
    <t>Model: BERT base cased, Precision: INT8</t>
  </si>
  <si>
    <t>Intel® Core™ i9-11900K</t>
  </si>
  <si>
    <t>Intel® Core™ i7-10700K</t>
  </si>
  <si>
    <t>Intel® Xeon® Gold 6238M</t>
  </si>
  <si>
    <t>Model: bert-large-uncased, Precision: FP32</t>
  </si>
  <si>
    <t>Model: bert-large-uncased, Precision: INT8</t>
  </si>
  <si>
    <t>Model: Deeplabv3, Precision: FP32</t>
  </si>
  <si>
    <t>Model: Deeplabv3, Precision: INT8</t>
  </si>
  <si>
    <t>Model: faster_rcnn_resnet50_coco, Precision: FP32</t>
  </si>
  <si>
    <t>Model: faster_rcnn_resnet50_coco, Precision: INT8</t>
  </si>
  <si>
    <t>Model: inception-v4, Precision: FP32</t>
  </si>
  <si>
    <t>Model: inception-v4, Precision: INT8</t>
  </si>
  <si>
    <t>Model: Mobilenet-ssd, Precision: FP32</t>
  </si>
  <si>
    <t>Model: mobilenet-v2, Precision: FP32</t>
  </si>
  <si>
    <t>Model: GPT-2, Precision: FP32</t>
  </si>
  <si>
    <t>Model: GPT-2, Precision: INT8</t>
  </si>
  <si>
    <t>Model: Resnet50, Precision: FP32</t>
  </si>
  <si>
    <t>Model: Resnet50, Precision: INT8</t>
  </si>
  <si>
    <t>Model: SSD-resnet34, Precision: FP32</t>
  </si>
  <si>
    <t>Model: SSD-resnet34, Precision: INT8</t>
  </si>
  <si>
    <t>Model: YoloV3, Precision: FP32</t>
  </si>
  <si>
    <t>Model: YoloV3, Precision: INT8</t>
  </si>
  <si>
    <t>Model: unet-camvid-onnx-0001, Precision: FP32</t>
  </si>
  <si>
    <t>Model: unet-camvid-onnx-0001, Precision: INT8</t>
  </si>
  <si>
    <t>Model: YoloV8n, Precision: FP32</t>
  </si>
  <si>
    <t>Model: YoloV8n, Precision: INT8</t>
  </si>
  <si>
    <t>Model: mobilenet-v2, Precision: INT8</t>
  </si>
  <si>
    <t>Intel® Core™ i7-11800H</t>
  </si>
  <si>
    <t>Intel® Processor N200</t>
  </si>
  <si>
    <t>Test Date: June 30, 2023</t>
  </si>
  <si>
    <t>Test Date: June 30,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</si>
</sst>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applyNumberFormat="0" applyFill="0" applyBorder="0" applyAlignment="0" applyProtection="0"/>
  </cellStyleXfs>
  <cellXfs count="37">
    <xf numFmtId="0" fontId="0" fillId="0" borderId="0" xfId="0"/>
    <xf numFmtId="0" fontId="2" fillId="0" borderId="0" xfId="0" applyFont="1"/>
    <xf numFmtId="0" fontId="3" fillId="0" borderId="1" xfId="0" applyFont="1" applyBorder="1"/>
    <xf numFmtId="0" fontId="0" fillId="0" borderId="1" xfId="0" applyBorder="1"/>
    <xf numFmtId="164" fontId="0" fillId="0" borderId="1" xfId="0" applyNumberFormat="1" applyBorder="1"/>
    <xf numFmtId="0" fontId="3" fillId="0" borderId="0" xfId="0" applyFont="1"/>
    <xf numFmtId="0" fontId="4" fillId="0" borderId="0" xfId="1" applyFont="1"/>
    <xf numFmtId="0" fontId="1" fillId="0" borderId="0" xfId="1" applyBorder="1"/>
    <xf numFmtId="0" fontId="4" fillId="0" borderId="0" xfId="1" applyFont="1" applyBorder="1"/>
    <xf numFmtId="0" fontId="5" fillId="0" borderId="0" xfId="0" applyFont="1"/>
    <xf numFmtId="0" fontId="6" fillId="0" borderId="0" xfId="1" applyFont="1" applyBorder="1"/>
    <xf numFmtId="0" fontId="6" fillId="0" borderId="0" xfId="0" applyFont="1"/>
    <xf numFmtId="2" fontId="0" fillId="0" borderId="1" xfId="0" applyNumberFormat="1" applyBorder="1"/>
    <xf numFmtId="2" fontId="0" fillId="0" borderId="0" xfId="0" applyNumberFormat="1"/>
    <xf numFmtId="0" fontId="4" fillId="0" borderId="0" xfId="0" applyFont="1"/>
    <xf numFmtId="0" fontId="4" fillId="0" borderId="0" xfId="1" applyFont="1" applyFill="1" applyBorder="1"/>
    <xf numFmtId="0" fontId="0" fillId="0" borderId="0" xfId="0" applyFont="1"/>
    <xf numFmtId="0" fontId="0" fillId="0" borderId="0" xfId="1" applyFont="1" applyBorder="1"/>
    <xf numFmtId="0" fontId="3" fillId="0" borderId="0" xfId="0" applyFont="1" applyBorder="1"/>
    <xf numFmtId="0" fontId="0" fillId="0" borderId="0" xfId="0" applyBorder="1"/>
    <xf numFmtId="0" fontId="3" fillId="0" borderId="1" xfId="0" applyFont="1" applyBorder="1" applyAlignment="1"/>
    <xf numFmtId="0" fontId="0" fillId="0" borderId="2" xfId="0" applyFont="1" applyFill="1" applyBorder="1"/>
    <xf numFmtId="0" fontId="3" fillId="0" borderId="1" xfId="0" applyFont="1" applyBorder="1" applyAlignment="1">
      <alignment horizontal="center"/>
    </xf>
    <xf numFmtId="0" fontId="3" fillId="0" borderId="0" xfId="0" applyFont="1" applyAlignment="1">
      <alignment horizontal="center"/>
    </xf>
    <xf numFmtId="0" fontId="1" fillId="0" borderId="1" xfId="1" applyBorder="1"/>
    <xf numFmtId="0" fontId="0" fillId="0" borderId="0" xfId="0" applyAlignment="1">
      <alignment horizontal="center"/>
    </xf>
    <xf numFmtId="0" fontId="0" fillId="0" borderId="0" xfId="0" applyAlignment="1">
      <alignment horizontal="left"/>
    </xf>
    <xf numFmtId="0" fontId="1" fillId="0" borderId="0" xfId="1"/>
    <xf numFmtId="0" fontId="0" fillId="0" borderId="1" xfId="0" applyFont="1" applyBorder="1" applyAlignment="1">
      <alignment horizontal="center"/>
    </xf>
    <xf numFmtId="2" fontId="0" fillId="0" borderId="1" xfId="0" applyNumberFormat="1" applyFont="1" applyBorder="1"/>
    <xf numFmtId="0" fontId="0" fillId="0" borderId="1" xfId="0" applyFont="1" applyBorder="1"/>
    <xf numFmtId="164" fontId="0" fillId="0" borderId="1" xfId="0" applyNumberFormat="1" applyFont="1" applyBorder="1" applyAlignment="1">
      <alignment horizontal="center"/>
    </xf>
    <xf numFmtId="0" fontId="3" fillId="0" borderId="0" xfId="0" applyFont="1" applyAlignment="1">
      <alignment horizontal="center"/>
    </xf>
    <xf numFmtId="0" fontId="3" fillId="0" borderId="1" xfId="0" applyFont="1" applyBorder="1" applyAlignment="1">
      <alignment horizontal="center"/>
    </xf>
    <xf numFmtId="0" fontId="0" fillId="0" borderId="1" xfId="0" applyFont="1" applyBorder="1" applyAlignment="1"/>
    <xf numFmtId="0" fontId="3" fillId="0" borderId="1" xfId="0" applyFont="1" applyBorder="1" applyAlignment="1">
      <alignment horizontal="center"/>
    </xf>
    <xf numFmtId="0" fontId="3"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a:t>
            </a:r>
            <a:r>
              <a:rPr lang="en-US" baseline="0"/>
              <a:t> FPS</a:t>
            </a:r>
          </a:p>
          <a:p>
            <a:pPr>
              <a:defRPr/>
            </a:pPr>
            <a:r>
              <a:rPr lang="en-US" sz="800"/>
              <a:t>Higher</a:t>
            </a:r>
            <a:r>
              <a:rPr lang="en-US" sz="800" baseline="0"/>
              <a:t> is better. Precision: INT8, FP32</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2"/>
          <c:order val="0"/>
          <c:tx>
            <c:strRef>
              <c:f>'Performance Tables  CPU'!$K$2</c:f>
              <c:strCache>
                <c:ptCount val="1"/>
                <c:pt idx="0">
                  <c:v>Intel® Processor N200 INT8</c:v>
                </c:pt>
              </c:strCache>
            </c:strRef>
          </c:tx>
          <c:spPr>
            <a:solidFill>
              <a:schemeClr val="accent1">
                <a:lumMod val="7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CPU'!$B$3:$B$16</c:f>
              <c:numCache>
                <c:formatCode>General</c:formatCode>
                <c:ptCount val="14"/>
                <c:pt idx="0">
                  <c:v>0.124</c:v>
                </c:pt>
                <c:pt idx="1">
                  <c:v>1.6180000000000001</c:v>
                </c:pt>
                <c:pt idx="2">
                  <c:v>0.157</c:v>
                </c:pt>
                <c:pt idx="3">
                  <c:v>1.782</c:v>
                </c:pt>
                <c:pt idx="4">
                  <c:v>2.0529999999999999</c:v>
                </c:pt>
                <c:pt idx="5">
                  <c:v>0.20100000000000001</c:v>
                </c:pt>
                <c:pt idx="6">
                  <c:v>2.02</c:v>
                </c:pt>
                <c:pt idx="7">
                  <c:v>15.321999999999999</c:v>
                </c:pt>
                <c:pt idx="8">
                  <c:v>40.771999999999998</c:v>
                </c:pt>
                <c:pt idx="9">
                  <c:v>6.7279999999999998</c:v>
                </c:pt>
                <c:pt idx="10">
                  <c:v>0.112</c:v>
                </c:pt>
                <c:pt idx="11">
                  <c:v>0.17199999999999999</c:v>
                </c:pt>
                <c:pt idx="12">
                  <c:v>0.70499999999999996</c:v>
                </c:pt>
                <c:pt idx="13">
                  <c:v>7.8220000000000001</c:v>
                </c:pt>
              </c:numCache>
            </c:numRef>
          </c:val>
          <c:extLst>
            <c:ext xmlns:c16="http://schemas.microsoft.com/office/drawing/2014/chart" uri="{C3380CC4-5D6E-409C-BE32-E72D297353CC}">
              <c16:uniqueId val="{00000000-1729-408C-9AC7-4031832CC7B2}"/>
            </c:ext>
          </c:extLst>
        </c:ser>
        <c:ser>
          <c:idx val="0"/>
          <c:order val="1"/>
          <c:tx>
            <c:strRef>
              <c:f>'Performance Tables  CPU'!$K$18</c:f>
              <c:strCache>
                <c:ptCount val="1"/>
                <c:pt idx="0">
                  <c:v>Intel Atom®  X5-E3940 INT8</c:v>
                </c:pt>
              </c:strCache>
              <c:extLst xmlns:c15="http://schemas.microsoft.com/office/drawing/2012/chart"/>
            </c:strRef>
          </c:tx>
          <c:spPr>
            <a:solidFill>
              <a:schemeClr val="accent1"/>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CPU'!$B$19:$B$33</c:f>
              <c:numCache>
                <c:formatCode>0.00</c:formatCode>
                <c:ptCount val="15"/>
                <c:pt idx="0">
                  <c:v>0.19800000000000001</c:v>
                </c:pt>
                <c:pt idx="1">
                  <c:v>2.7149999999999999</c:v>
                </c:pt>
                <c:pt idx="2">
                  <c:v>0.26300000000000001</c:v>
                </c:pt>
                <c:pt idx="3">
                  <c:v>2.91</c:v>
                </c:pt>
                <c:pt idx="4">
                  <c:v>3.7589999999999999</c:v>
                </c:pt>
                <c:pt idx="5">
                  <c:v>0.30499999999999999</c:v>
                </c:pt>
                <c:pt idx="6">
                  <c:v>3.1850000000000001</c:v>
                </c:pt>
                <c:pt idx="7">
                  <c:v>27.006</c:v>
                </c:pt>
                <c:pt idx="8">
                  <c:v>74.741</c:v>
                </c:pt>
                <c:pt idx="9">
                  <c:v>10.923999999999999</c:v>
                </c:pt>
                <c:pt idx="10">
                  <c:v>0.18099999999999999</c:v>
                </c:pt>
                <c:pt idx="11">
                  <c:v>0.26</c:v>
                </c:pt>
                <c:pt idx="12">
                  <c:v>1.127</c:v>
                </c:pt>
                <c:pt idx="13">
                  <c:v>12.324999999999999</c:v>
                </c:pt>
                <c:pt idx="14">
                  <c:v>5.6849999999999996</c:v>
                </c:pt>
              </c:numCache>
            </c:numRef>
          </c:val>
          <c:extLst xmlns:c15="http://schemas.microsoft.com/office/drawing/2012/chart">
            <c:ext xmlns:c16="http://schemas.microsoft.com/office/drawing/2014/chart" uri="{C3380CC4-5D6E-409C-BE32-E72D297353CC}">
              <c16:uniqueId val="{00000004-8D06-4315-8461-AC6A3589DF62}"/>
            </c:ext>
          </c:extLst>
        </c:ser>
        <c:ser>
          <c:idx val="1"/>
          <c:order val="2"/>
          <c:tx>
            <c:strRef>
              <c:f>'Performance Tables  CPU'!$K$34</c:f>
              <c:strCache>
                <c:ptCount val="1"/>
                <c:pt idx="0">
                  <c:v>Intel® Celeron 6305E INT8</c:v>
                </c:pt>
              </c:strCache>
              <c:extLst xmlns:c15="http://schemas.microsoft.com/office/drawing/2012/chart"/>
            </c:strRef>
          </c:tx>
          <c:spPr>
            <a:solidFill>
              <a:schemeClr val="accent2"/>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CPU'!$B$35:$B$49</c:f>
              <c:numCache>
                <c:formatCode>0.00</c:formatCode>
                <c:ptCount val="15"/>
                <c:pt idx="0">
                  <c:v>0.877</c:v>
                </c:pt>
                <c:pt idx="1">
                  <c:v>11.273</c:v>
                </c:pt>
                <c:pt idx="2">
                  <c:v>1.103</c:v>
                </c:pt>
                <c:pt idx="3">
                  <c:v>12.536</c:v>
                </c:pt>
                <c:pt idx="4">
                  <c:v>17.786999999999999</c:v>
                </c:pt>
                <c:pt idx="5">
                  <c:v>1.5960000000000001</c:v>
                </c:pt>
                <c:pt idx="6">
                  <c:v>15.147</c:v>
                </c:pt>
                <c:pt idx="7">
                  <c:v>116.15900000000001</c:v>
                </c:pt>
                <c:pt idx="8">
                  <c:v>280.00200000000001</c:v>
                </c:pt>
                <c:pt idx="9">
                  <c:v>50.134</c:v>
                </c:pt>
                <c:pt idx="10">
                  <c:v>0.89700000000000002</c:v>
                </c:pt>
                <c:pt idx="11">
                  <c:v>1.494</c:v>
                </c:pt>
                <c:pt idx="12">
                  <c:v>5.4470000000000001</c:v>
                </c:pt>
                <c:pt idx="13">
                  <c:v>54.23</c:v>
                </c:pt>
                <c:pt idx="14">
                  <c:v>24.675999999999998</c:v>
                </c:pt>
              </c:numCache>
            </c:numRef>
          </c:val>
          <c:extLst xmlns:c15="http://schemas.microsoft.com/office/drawing/2012/chart">
            <c:ext xmlns:c16="http://schemas.microsoft.com/office/drawing/2014/chart" uri="{C3380CC4-5D6E-409C-BE32-E72D297353CC}">
              <c16:uniqueId val="{00000001-93F2-4A08-B098-CCF5E12A5FF5}"/>
            </c:ext>
          </c:extLst>
        </c:ser>
        <c:ser>
          <c:idx val="2"/>
          <c:order val="3"/>
          <c:tx>
            <c:strRef>
              <c:f>'Performance Tables  CPU'!$K$50</c:f>
              <c:strCache>
                <c:ptCount val="1"/>
                <c:pt idx="0">
                  <c:v>Intel® Core™ i3-8100 INT8</c:v>
                </c:pt>
              </c:strCache>
              <c:extLst xmlns:c15="http://schemas.microsoft.com/office/drawing/2012/chart"/>
            </c:strRef>
          </c:tx>
          <c:spPr>
            <a:solidFill>
              <a:schemeClr val="accent3"/>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CPU'!$B$51:$B$65</c:f>
              <c:numCache>
                <c:formatCode>0.00</c:formatCode>
                <c:ptCount val="15"/>
                <c:pt idx="0">
                  <c:v>1.4410000000000001</c:v>
                </c:pt>
                <c:pt idx="1">
                  <c:v>22.234000000000002</c:v>
                </c:pt>
                <c:pt idx="2">
                  <c:v>2.1080000000000001</c:v>
                </c:pt>
                <c:pt idx="3">
                  <c:v>23.643000000000001</c:v>
                </c:pt>
                <c:pt idx="4">
                  <c:v>33.53</c:v>
                </c:pt>
                <c:pt idx="5">
                  <c:v>2.8940000000000001</c:v>
                </c:pt>
                <c:pt idx="6">
                  <c:v>29.712</c:v>
                </c:pt>
                <c:pt idx="7">
                  <c:v>221.798</c:v>
                </c:pt>
                <c:pt idx="8">
                  <c:v>534.64499999999998</c:v>
                </c:pt>
                <c:pt idx="9">
                  <c:v>97.584999999999994</c:v>
                </c:pt>
                <c:pt idx="10">
                  <c:v>1.6859999999999999</c:v>
                </c:pt>
                <c:pt idx="11">
                  <c:v>2.4550000000000001</c:v>
                </c:pt>
                <c:pt idx="12">
                  <c:v>10.631</c:v>
                </c:pt>
                <c:pt idx="13">
                  <c:v>112.45099999999999</c:v>
                </c:pt>
                <c:pt idx="14">
                  <c:v>53.972000000000001</c:v>
                </c:pt>
              </c:numCache>
            </c:numRef>
          </c:val>
          <c:extLst xmlns:c15="http://schemas.microsoft.com/office/drawing/2012/chart">
            <c:ext xmlns:c16="http://schemas.microsoft.com/office/drawing/2014/chart" uri="{C3380CC4-5D6E-409C-BE32-E72D297353CC}">
              <c16:uniqueId val="{00000002-93F2-4A08-B098-CCF5E12A5FF5}"/>
            </c:ext>
          </c:extLst>
        </c:ser>
        <c:ser>
          <c:idx val="3"/>
          <c:order val="4"/>
          <c:tx>
            <c:strRef>
              <c:f>'Performance Tables  CPU'!$K$66</c:f>
              <c:strCache>
                <c:ptCount val="1"/>
                <c:pt idx="0">
                  <c:v>Intel® Core™ i5-8500 INT8</c:v>
                </c:pt>
              </c:strCache>
              <c:extLst xmlns:c15="http://schemas.microsoft.com/office/drawing/2012/chart"/>
            </c:strRef>
          </c:tx>
          <c:spPr>
            <a:solidFill>
              <a:schemeClr val="accent4"/>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CPU'!$B$67:$B$81</c:f>
              <c:numCache>
                <c:formatCode>0.00</c:formatCode>
                <c:ptCount val="15"/>
                <c:pt idx="0">
                  <c:v>2.09</c:v>
                </c:pt>
                <c:pt idx="1">
                  <c:v>34.716999999999999</c:v>
                </c:pt>
                <c:pt idx="2">
                  <c:v>3.2589999999999999</c:v>
                </c:pt>
                <c:pt idx="3">
                  <c:v>38.305</c:v>
                </c:pt>
                <c:pt idx="4">
                  <c:v>53.850999999999999</c:v>
                </c:pt>
                <c:pt idx="5">
                  <c:v>4.5869999999999997</c:v>
                </c:pt>
                <c:pt idx="6">
                  <c:v>47.194000000000003</c:v>
                </c:pt>
                <c:pt idx="7">
                  <c:v>357.96499999999997</c:v>
                </c:pt>
                <c:pt idx="8">
                  <c:v>876.26800000000003</c:v>
                </c:pt>
                <c:pt idx="9">
                  <c:v>155.15700000000001</c:v>
                </c:pt>
                <c:pt idx="10">
                  <c:v>2.6280000000000001</c:v>
                </c:pt>
                <c:pt idx="11">
                  <c:v>3.8490000000000002</c:v>
                </c:pt>
                <c:pt idx="12">
                  <c:v>16.364999999999998</c:v>
                </c:pt>
                <c:pt idx="13">
                  <c:v>176.01</c:v>
                </c:pt>
                <c:pt idx="14">
                  <c:v>84.638000000000005</c:v>
                </c:pt>
              </c:numCache>
            </c:numRef>
          </c:val>
          <c:extLst xmlns:c15="http://schemas.microsoft.com/office/drawing/2012/chart">
            <c:ext xmlns:c16="http://schemas.microsoft.com/office/drawing/2014/chart" uri="{C3380CC4-5D6E-409C-BE32-E72D297353CC}">
              <c16:uniqueId val="{00000003-93F2-4A08-B098-CCF5E12A5FF5}"/>
            </c:ext>
          </c:extLst>
        </c:ser>
        <c:ser>
          <c:idx val="4"/>
          <c:order val="5"/>
          <c:tx>
            <c:strRef>
              <c:f>'Performance Tables  CPU'!$K$82</c:f>
              <c:strCache>
                <c:ptCount val="1"/>
                <c:pt idx="0">
                  <c:v>Intel® Core™ i7-8700T INT8</c:v>
                </c:pt>
              </c:strCache>
              <c:extLst xmlns:c15="http://schemas.microsoft.com/office/drawing/2012/chart"/>
            </c:strRef>
          </c:tx>
          <c:spPr>
            <a:solidFill>
              <a:schemeClr val="accent5"/>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CPU'!$B$83:$B$97</c:f>
              <c:numCache>
                <c:formatCode>0.00</c:formatCode>
                <c:ptCount val="15"/>
                <c:pt idx="0">
                  <c:v>1.925</c:v>
                </c:pt>
                <c:pt idx="1">
                  <c:v>28.32</c:v>
                </c:pt>
                <c:pt idx="2">
                  <c:v>2.706</c:v>
                </c:pt>
                <c:pt idx="3">
                  <c:v>32.933999999999997</c:v>
                </c:pt>
                <c:pt idx="4">
                  <c:v>47.524999999999999</c:v>
                </c:pt>
                <c:pt idx="5">
                  <c:v>3.6019999999999999</c:v>
                </c:pt>
                <c:pt idx="6">
                  <c:v>35.792999999999999</c:v>
                </c:pt>
                <c:pt idx="7">
                  <c:v>285.66800000000001</c:v>
                </c:pt>
                <c:pt idx="8">
                  <c:v>718.66200000000003</c:v>
                </c:pt>
                <c:pt idx="9">
                  <c:v>121.705</c:v>
                </c:pt>
                <c:pt idx="10">
                  <c:v>2.0169999999999999</c:v>
                </c:pt>
                <c:pt idx="11">
                  <c:v>3.008</c:v>
                </c:pt>
                <c:pt idx="12">
                  <c:v>12.657999999999999</c:v>
                </c:pt>
                <c:pt idx="13">
                  <c:v>137.744</c:v>
                </c:pt>
                <c:pt idx="14">
                  <c:v>69.888000000000005</c:v>
                </c:pt>
              </c:numCache>
            </c:numRef>
          </c:val>
          <c:extLst xmlns:c15="http://schemas.microsoft.com/office/drawing/2012/chart">
            <c:ext xmlns:c16="http://schemas.microsoft.com/office/drawing/2014/chart" uri="{C3380CC4-5D6E-409C-BE32-E72D297353CC}">
              <c16:uniqueId val="{00000004-93F2-4A08-B098-CCF5E12A5FF5}"/>
            </c:ext>
          </c:extLst>
        </c:ser>
        <c:ser>
          <c:idx val="5"/>
          <c:order val="6"/>
          <c:tx>
            <c:strRef>
              <c:f>'Performance Tables  CPU'!$K$98</c:f>
              <c:strCache>
                <c:ptCount val="1"/>
                <c:pt idx="0">
                  <c:v>Intel® Core™ i5-10500TE INT8</c:v>
                </c:pt>
              </c:strCache>
              <c:extLst xmlns:c15="http://schemas.microsoft.com/office/drawing/2012/chart"/>
            </c:strRef>
          </c:tx>
          <c:spPr>
            <a:solidFill>
              <a:schemeClr val="accent6"/>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CPU'!$B$99:$B$113</c:f>
              <c:numCache>
                <c:formatCode>0.00</c:formatCode>
                <c:ptCount val="15"/>
                <c:pt idx="0">
                  <c:v>1.714</c:v>
                </c:pt>
                <c:pt idx="1">
                  <c:v>33.648000000000003</c:v>
                </c:pt>
                <c:pt idx="2">
                  <c:v>2.9790000000000001</c:v>
                </c:pt>
                <c:pt idx="3">
                  <c:v>36.232999999999997</c:v>
                </c:pt>
                <c:pt idx="4">
                  <c:v>50.066000000000003</c:v>
                </c:pt>
                <c:pt idx="5">
                  <c:v>4.2149999999999999</c:v>
                </c:pt>
                <c:pt idx="6">
                  <c:v>42.942</c:v>
                </c:pt>
                <c:pt idx="7">
                  <c:v>344.62200000000001</c:v>
                </c:pt>
                <c:pt idx="8">
                  <c:v>882.72900000000004</c:v>
                </c:pt>
                <c:pt idx="9">
                  <c:v>144.607</c:v>
                </c:pt>
                <c:pt idx="10">
                  <c:v>2.42</c:v>
                </c:pt>
                <c:pt idx="11">
                  <c:v>3.6030000000000002</c:v>
                </c:pt>
                <c:pt idx="12">
                  <c:v>15.371</c:v>
                </c:pt>
                <c:pt idx="13">
                  <c:v>167.82599999999999</c:v>
                </c:pt>
                <c:pt idx="14">
                  <c:v>81.105999999999995</c:v>
                </c:pt>
              </c:numCache>
            </c:numRef>
          </c:val>
          <c:extLst xmlns:c15="http://schemas.microsoft.com/office/drawing/2012/chart">
            <c:ext xmlns:c16="http://schemas.microsoft.com/office/drawing/2014/chart" uri="{C3380CC4-5D6E-409C-BE32-E72D297353CC}">
              <c16:uniqueId val="{00000005-93F2-4A08-B098-CCF5E12A5FF5}"/>
            </c:ext>
          </c:extLst>
        </c:ser>
        <c:ser>
          <c:idx val="6"/>
          <c:order val="7"/>
          <c:tx>
            <c:strRef>
              <c:f>'Performance Tables  CPU'!$K$114</c:f>
              <c:strCache>
                <c:ptCount val="1"/>
                <c:pt idx="0">
                  <c:v>Intel® Core™ i9-10900TE INT8</c:v>
                </c:pt>
              </c:strCache>
              <c:extLst xmlns:c15="http://schemas.microsoft.com/office/drawing/2012/chart"/>
            </c:strRef>
          </c:tx>
          <c:spPr>
            <a:solidFill>
              <a:schemeClr val="accent1">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CPU'!$B$115:$B$129</c:f>
              <c:numCache>
                <c:formatCode>0.00</c:formatCode>
                <c:ptCount val="15"/>
                <c:pt idx="0">
                  <c:v>1.925</c:v>
                </c:pt>
                <c:pt idx="1">
                  <c:v>35.618000000000002</c:v>
                </c:pt>
                <c:pt idx="2">
                  <c:v>3.1349999999999998</c:v>
                </c:pt>
                <c:pt idx="3">
                  <c:v>38.14</c:v>
                </c:pt>
                <c:pt idx="4">
                  <c:v>54.674999999999997</c:v>
                </c:pt>
                <c:pt idx="5">
                  <c:v>4.4219999999999997</c:v>
                </c:pt>
                <c:pt idx="6">
                  <c:v>45.869</c:v>
                </c:pt>
                <c:pt idx="7">
                  <c:v>361.27</c:v>
                </c:pt>
                <c:pt idx="8">
                  <c:v>920.75300000000004</c:v>
                </c:pt>
                <c:pt idx="9">
                  <c:v>155.08699999999999</c:v>
                </c:pt>
                <c:pt idx="10">
                  <c:v>2.4849999999999999</c:v>
                </c:pt>
                <c:pt idx="11">
                  <c:v>3.6179999999999999</c:v>
                </c:pt>
                <c:pt idx="12">
                  <c:v>16.056999999999999</c:v>
                </c:pt>
                <c:pt idx="13">
                  <c:v>180.43799999999999</c:v>
                </c:pt>
                <c:pt idx="14">
                  <c:v>83.415000000000006</c:v>
                </c:pt>
              </c:numCache>
            </c:numRef>
          </c:val>
          <c:extLst xmlns:c15="http://schemas.microsoft.com/office/drawing/2012/chart">
            <c:ext xmlns:c16="http://schemas.microsoft.com/office/drawing/2014/chart" uri="{C3380CC4-5D6E-409C-BE32-E72D297353CC}">
              <c16:uniqueId val="{00000006-93F2-4A08-B098-CCF5E12A5FF5}"/>
            </c:ext>
          </c:extLst>
        </c:ser>
        <c:ser>
          <c:idx val="7"/>
          <c:order val="8"/>
          <c:tx>
            <c:strRef>
              <c:f>'Performance Tables  CPU'!$K$130</c:f>
              <c:strCache>
                <c:ptCount val="1"/>
                <c:pt idx="0">
                  <c:v>Intel® Core™ i7-1185GRE INT8</c:v>
                </c:pt>
              </c:strCache>
              <c:extLst xmlns:c15="http://schemas.microsoft.com/office/drawing/2012/chart"/>
            </c:strRef>
          </c:tx>
          <c:spPr>
            <a:solidFill>
              <a:schemeClr val="accent2">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CPU'!$B$131:$B$145</c:f>
              <c:numCache>
                <c:formatCode>0.00</c:formatCode>
                <c:ptCount val="15"/>
                <c:pt idx="0">
                  <c:v>1.7330000000000001</c:v>
                </c:pt>
                <c:pt idx="1">
                  <c:v>38.195</c:v>
                </c:pt>
                <c:pt idx="2">
                  <c:v>3.3159999999999998</c:v>
                </c:pt>
                <c:pt idx="3">
                  <c:v>34.929000000000002</c:v>
                </c:pt>
                <c:pt idx="4">
                  <c:v>47.886000000000003</c:v>
                </c:pt>
                <c:pt idx="5">
                  <c:v>5.1589999999999998</c:v>
                </c:pt>
                <c:pt idx="6">
                  <c:v>55.823999999999998</c:v>
                </c:pt>
                <c:pt idx="7">
                  <c:v>441.91300000000001</c:v>
                </c:pt>
                <c:pt idx="8">
                  <c:v>1065.402</c:v>
                </c:pt>
                <c:pt idx="9">
                  <c:v>182.572</c:v>
                </c:pt>
                <c:pt idx="10">
                  <c:v>3.1539999999999999</c:v>
                </c:pt>
                <c:pt idx="11">
                  <c:v>5.1989999999999998</c:v>
                </c:pt>
                <c:pt idx="12">
                  <c:v>19.404</c:v>
                </c:pt>
                <c:pt idx="13">
                  <c:v>203.84100000000001</c:v>
                </c:pt>
                <c:pt idx="14">
                  <c:v>76.653999999999996</c:v>
                </c:pt>
              </c:numCache>
            </c:numRef>
          </c:val>
          <c:extLst xmlns:c15="http://schemas.microsoft.com/office/drawing/2012/chart">
            <c:ext xmlns:c16="http://schemas.microsoft.com/office/drawing/2014/chart" uri="{C3380CC4-5D6E-409C-BE32-E72D297353CC}">
              <c16:uniqueId val="{00000007-93F2-4A08-B098-CCF5E12A5FF5}"/>
            </c:ext>
          </c:extLst>
        </c:ser>
        <c:ser>
          <c:idx val="8"/>
          <c:order val="9"/>
          <c:tx>
            <c:strRef>
              <c:f>'Performance Tables  CPU'!$K$146</c:f>
              <c:strCache>
                <c:ptCount val="1"/>
                <c:pt idx="0">
                  <c:v>Intel® Core™ i7-1185G7 INT8</c:v>
                </c:pt>
              </c:strCache>
              <c:extLst xmlns:c15="http://schemas.microsoft.com/office/drawing/2012/chart"/>
            </c:strRef>
          </c:tx>
          <c:spPr>
            <a:solidFill>
              <a:schemeClr val="accent3">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CPU'!$B$147:$B$161</c:f>
              <c:numCache>
                <c:formatCode>0.00</c:formatCode>
                <c:ptCount val="15"/>
                <c:pt idx="0">
                  <c:v>3.331</c:v>
                </c:pt>
                <c:pt idx="1">
                  <c:v>62.933</c:v>
                </c:pt>
                <c:pt idx="2">
                  <c:v>4.6040000000000001</c:v>
                </c:pt>
                <c:pt idx="3">
                  <c:v>54.045000000000002</c:v>
                </c:pt>
                <c:pt idx="4">
                  <c:v>69.867999999999995</c:v>
                </c:pt>
                <c:pt idx="5">
                  <c:v>6.7380000000000004</c:v>
                </c:pt>
                <c:pt idx="6">
                  <c:v>68.561000000000007</c:v>
                </c:pt>
                <c:pt idx="7">
                  <c:v>548.91499999999996</c:v>
                </c:pt>
                <c:pt idx="8">
                  <c:v>1384.3720000000001</c:v>
                </c:pt>
                <c:pt idx="9">
                  <c:v>224.345</c:v>
                </c:pt>
                <c:pt idx="10">
                  <c:v>3.8170000000000002</c:v>
                </c:pt>
                <c:pt idx="11">
                  <c:v>6.4169999999999998</c:v>
                </c:pt>
                <c:pt idx="12">
                  <c:v>23.651</c:v>
                </c:pt>
                <c:pt idx="13">
                  <c:v>241.88800000000001</c:v>
                </c:pt>
                <c:pt idx="14">
                  <c:v>106.294</c:v>
                </c:pt>
              </c:numCache>
            </c:numRef>
          </c:val>
          <c:extLst xmlns:c15="http://schemas.microsoft.com/office/drawing/2012/chart">
            <c:ext xmlns:c16="http://schemas.microsoft.com/office/drawing/2014/chart" uri="{C3380CC4-5D6E-409C-BE32-E72D297353CC}">
              <c16:uniqueId val="{00000008-93F2-4A08-B098-CCF5E12A5FF5}"/>
            </c:ext>
          </c:extLst>
        </c:ser>
        <c:ser>
          <c:idx val="44"/>
          <c:order val="10"/>
          <c:tx>
            <c:strRef>
              <c:f>'Performance Tables  CPU'!$K$178</c:f>
              <c:strCache>
                <c:ptCount val="1"/>
                <c:pt idx="0">
                  <c:v>Intel® Core™ i7-11800H INT8</c:v>
                </c:pt>
              </c:strCache>
            </c:strRef>
          </c:tx>
          <c:spPr>
            <a:solidFill>
              <a:schemeClr val="accent3">
                <a:lumMod val="7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CPU'!$B$179:$B$193</c:f>
              <c:numCache>
                <c:formatCode>0.00</c:formatCode>
                <c:ptCount val="15"/>
                <c:pt idx="0">
                  <c:v>5.0529999999999999</c:v>
                </c:pt>
                <c:pt idx="1">
                  <c:v>92.587000000000003</c:v>
                </c:pt>
                <c:pt idx="2">
                  <c:v>8.5030000000000001</c:v>
                </c:pt>
                <c:pt idx="3">
                  <c:v>86.852999999999994</c:v>
                </c:pt>
                <c:pt idx="4">
                  <c:v>109.41200000000001</c:v>
                </c:pt>
                <c:pt idx="5">
                  <c:v>12.172000000000001</c:v>
                </c:pt>
                <c:pt idx="6">
                  <c:v>128.476</c:v>
                </c:pt>
                <c:pt idx="7">
                  <c:v>1031.3399999999999</c:v>
                </c:pt>
                <c:pt idx="8">
                  <c:v>2575.5610000000001</c:v>
                </c:pt>
                <c:pt idx="9">
                  <c:v>418.87</c:v>
                </c:pt>
                <c:pt idx="10">
                  <c:v>7.0830000000000002</c:v>
                </c:pt>
                <c:pt idx="11">
                  <c:v>11.743</c:v>
                </c:pt>
                <c:pt idx="12">
                  <c:v>43.610999999999997</c:v>
                </c:pt>
                <c:pt idx="13">
                  <c:v>448.62</c:v>
                </c:pt>
                <c:pt idx="14">
                  <c:v>194.101</c:v>
                </c:pt>
              </c:numCache>
            </c:numRef>
          </c:val>
          <c:extLst>
            <c:ext xmlns:c16="http://schemas.microsoft.com/office/drawing/2014/chart" uri="{C3380CC4-5D6E-409C-BE32-E72D297353CC}">
              <c16:uniqueId val="{00000002-1729-408C-9AC7-4031832CC7B2}"/>
            </c:ext>
          </c:extLst>
        </c:ser>
        <c:ser>
          <c:idx val="10"/>
          <c:order val="11"/>
          <c:tx>
            <c:strRef>
              <c:f>'Performance Tables  CPU'!$K$194</c:f>
              <c:strCache>
                <c:ptCount val="1"/>
                <c:pt idx="0">
                  <c:v>Intel® Core™ i9-12900HK INT8</c:v>
                </c:pt>
              </c:strCache>
              <c:extLst xmlns:c15="http://schemas.microsoft.com/office/drawing/2012/chart"/>
            </c:strRef>
          </c:tx>
          <c:spPr>
            <a:solidFill>
              <a:schemeClr val="accent5">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CPU'!$B$195:$B$209</c:f>
              <c:numCache>
                <c:formatCode>0.00</c:formatCode>
                <c:ptCount val="15"/>
                <c:pt idx="0">
                  <c:v>3.7570000000000001</c:v>
                </c:pt>
                <c:pt idx="1">
                  <c:v>71.697999999999993</c:v>
                </c:pt>
                <c:pt idx="2">
                  <c:v>6.79</c:v>
                </c:pt>
                <c:pt idx="3">
                  <c:v>74.123999999999995</c:v>
                </c:pt>
                <c:pt idx="4">
                  <c:v>97.007999999999996</c:v>
                </c:pt>
                <c:pt idx="5">
                  <c:v>10.067</c:v>
                </c:pt>
                <c:pt idx="6">
                  <c:v>111.77500000000001</c:v>
                </c:pt>
                <c:pt idx="7">
                  <c:v>789.35599999999999</c:v>
                </c:pt>
                <c:pt idx="8">
                  <c:v>1725.998</c:v>
                </c:pt>
                <c:pt idx="9">
                  <c:v>372.55099999999999</c:v>
                </c:pt>
                <c:pt idx="10">
                  <c:v>5.9960000000000004</c:v>
                </c:pt>
                <c:pt idx="11">
                  <c:v>8.6449999999999996</c:v>
                </c:pt>
                <c:pt idx="12">
                  <c:v>39.765999999999998</c:v>
                </c:pt>
                <c:pt idx="13">
                  <c:v>433.83100000000002</c:v>
                </c:pt>
                <c:pt idx="14">
                  <c:v>184.69800000000001</c:v>
                </c:pt>
              </c:numCache>
            </c:numRef>
          </c:val>
          <c:extLst xmlns:c15="http://schemas.microsoft.com/office/drawing/2012/chart">
            <c:ext xmlns:c16="http://schemas.microsoft.com/office/drawing/2014/chart" uri="{C3380CC4-5D6E-409C-BE32-E72D297353CC}">
              <c16:uniqueId val="{0000000A-93F2-4A08-B098-CCF5E12A5FF5}"/>
            </c:ext>
          </c:extLst>
        </c:ser>
        <c:ser>
          <c:idx val="12"/>
          <c:order val="12"/>
          <c:tx>
            <c:strRef>
              <c:f>'Performance Tables  CPU'!$K$210</c:f>
              <c:strCache>
                <c:ptCount val="1"/>
                <c:pt idx="0">
                  <c:v>Intel® Core™  i9-12900TE INT8</c:v>
                </c:pt>
              </c:strCache>
              <c:extLst xmlns:c15="http://schemas.microsoft.com/office/drawing/2012/chart"/>
            </c:strRef>
          </c:tx>
          <c:spPr>
            <a:solidFill>
              <a:schemeClr val="accent1">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CPU'!$B$211:$B$225</c:f>
              <c:numCache>
                <c:formatCode>0.00</c:formatCode>
                <c:ptCount val="15"/>
                <c:pt idx="0">
                  <c:v>2.863</c:v>
                </c:pt>
                <c:pt idx="1">
                  <c:v>51.563000000000002</c:v>
                </c:pt>
                <c:pt idx="2">
                  <c:v>5.125</c:v>
                </c:pt>
                <c:pt idx="3">
                  <c:v>59.944000000000003</c:v>
                </c:pt>
                <c:pt idx="4">
                  <c:v>71.504000000000005</c:v>
                </c:pt>
                <c:pt idx="5">
                  <c:v>7.2850000000000001</c:v>
                </c:pt>
                <c:pt idx="6">
                  <c:v>80.216999999999999</c:v>
                </c:pt>
                <c:pt idx="7">
                  <c:v>583.02</c:v>
                </c:pt>
                <c:pt idx="8">
                  <c:v>1283.3710000000001</c:v>
                </c:pt>
                <c:pt idx="9">
                  <c:v>267.58</c:v>
                </c:pt>
                <c:pt idx="10">
                  <c:v>4.0670000000000002</c:v>
                </c:pt>
                <c:pt idx="11">
                  <c:v>6.1539999999999999</c:v>
                </c:pt>
                <c:pt idx="12">
                  <c:v>27.925999999999998</c:v>
                </c:pt>
                <c:pt idx="13">
                  <c:v>303.137</c:v>
                </c:pt>
                <c:pt idx="14">
                  <c:v>132.876</c:v>
                </c:pt>
              </c:numCache>
            </c:numRef>
          </c:val>
          <c:extLst xmlns:c15="http://schemas.microsoft.com/office/drawing/2012/chart">
            <c:ext xmlns:c16="http://schemas.microsoft.com/office/drawing/2014/chart" uri="{C3380CC4-5D6E-409C-BE32-E72D297353CC}">
              <c16:uniqueId val="{0000000C-93F2-4A08-B098-CCF5E12A5FF5}"/>
            </c:ext>
          </c:extLst>
        </c:ser>
        <c:ser>
          <c:idx val="13"/>
          <c:order val="13"/>
          <c:tx>
            <c:strRef>
              <c:f>'Performance Tables  CPU'!$K$226</c:f>
              <c:strCache>
                <c:ptCount val="1"/>
                <c:pt idx="0">
                  <c:v>Intel® Core™ i5-13600K INT8</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CPU'!$B$227:$B$241</c:f>
              <c:numCache>
                <c:formatCode>0.00</c:formatCode>
                <c:ptCount val="15"/>
                <c:pt idx="0">
                  <c:v>5.3819999999999997</c:v>
                </c:pt>
                <c:pt idx="1">
                  <c:v>103.309</c:v>
                </c:pt>
                <c:pt idx="2">
                  <c:v>9.173</c:v>
                </c:pt>
                <c:pt idx="3">
                  <c:v>95.001999999999995</c:v>
                </c:pt>
                <c:pt idx="4">
                  <c:v>128.34</c:v>
                </c:pt>
                <c:pt idx="5">
                  <c:v>13.037000000000001</c:v>
                </c:pt>
                <c:pt idx="6">
                  <c:v>147.715</c:v>
                </c:pt>
                <c:pt idx="7">
                  <c:v>1020.393</c:v>
                </c:pt>
                <c:pt idx="8">
                  <c:v>2619.922</c:v>
                </c:pt>
                <c:pt idx="9">
                  <c:v>500.94200000000001</c:v>
                </c:pt>
                <c:pt idx="10">
                  <c:v>8.1020000000000003</c:v>
                </c:pt>
                <c:pt idx="11">
                  <c:v>11.670999999999999</c:v>
                </c:pt>
                <c:pt idx="12">
                  <c:v>51.84</c:v>
                </c:pt>
                <c:pt idx="13">
                  <c:v>600.04399999999998</c:v>
                </c:pt>
                <c:pt idx="14">
                  <c:v>244.01599999999999</c:v>
                </c:pt>
              </c:numCache>
            </c:numRef>
          </c:val>
          <c:extLst xmlns:c15="http://schemas.microsoft.com/office/drawing/2012/chart">
            <c:ext xmlns:c16="http://schemas.microsoft.com/office/drawing/2014/chart" uri="{C3380CC4-5D6E-409C-BE32-E72D297353CC}">
              <c16:uniqueId val="{0000000D-93F2-4A08-B098-CCF5E12A5FF5}"/>
            </c:ext>
          </c:extLst>
        </c:ser>
        <c:ser>
          <c:idx val="14"/>
          <c:order val="14"/>
          <c:tx>
            <c:strRef>
              <c:f>'Performance Tables  CPU'!$K$242</c:f>
              <c:strCache>
                <c:ptCount val="1"/>
                <c:pt idx="0">
                  <c:v>Intel® Core™  i9-13900K INT8</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CPU'!$B$243:$B$257</c:f>
              <c:numCache>
                <c:formatCode>0.00</c:formatCode>
                <c:ptCount val="15"/>
                <c:pt idx="0">
                  <c:v>5.8810000000000002</c:v>
                </c:pt>
                <c:pt idx="1">
                  <c:v>150.447</c:v>
                </c:pt>
                <c:pt idx="2">
                  <c:v>14.552</c:v>
                </c:pt>
                <c:pt idx="3">
                  <c:v>146.05500000000001</c:v>
                </c:pt>
                <c:pt idx="4">
                  <c:v>192.61699999999999</c:v>
                </c:pt>
                <c:pt idx="5">
                  <c:v>20.786000000000001</c:v>
                </c:pt>
                <c:pt idx="6">
                  <c:v>219.916</c:v>
                </c:pt>
                <c:pt idx="7">
                  <c:v>1604.3589999999999</c:v>
                </c:pt>
                <c:pt idx="8">
                  <c:v>3959.9580000000001</c:v>
                </c:pt>
                <c:pt idx="9">
                  <c:v>744.56</c:v>
                </c:pt>
                <c:pt idx="10">
                  <c:v>12.382</c:v>
                </c:pt>
                <c:pt idx="11">
                  <c:v>18.359000000000002</c:v>
                </c:pt>
                <c:pt idx="12">
                  <c:v>79.977000000000004</c:v>
                </c:pt>
                <c:pt idx="13">
                  <c:v>882.38699999999994</c:v>
                </c:pt>
                <c:pt idx="14">
                  <c:v>379.00799999999998</c:v>
                </c:pt>
              </c:numCache>
            </c:numRef>
          </c:val>
          <c:extLst xmlns:c15="http://schemas.microsoft.com/office/drawing/2012/chart">
            <c:ext xmlns:c16="http://schemas.microsoft.com/office/drawing/2014/chart" uri="{C3380CC4-5D6E-409C-BE32-E72D297353CC}">
              <c16:uniqueId val="{0000000E-93F2-4A08-B098-CCF5E12A5FF5}"/>
            </c:ext>
          </c:extLst>
        </c:ser>
        <c:ser>
          <c:idx val="15"/>
          <c:order val="15"/>
          <c:tx>
            <c:strRef>
              <c:f>'Performance Tables  CPU'!$K$258</c:f>
              <c:strCache>
                <c:ptCount val="1"/>
                <c:pt idx="0">
                  <c:v>Intel® Xeon® E2124G INT8</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CPU'!$B$259:$B$273</c:f>
              <c:numCache>
                <c:formatCode>0.00</c:formatCode>
                <c:ptCount val="15"/>
                <c:pt idx="0">
                  <c:v>1.569</c:v>
                </c:pt>
                <c:pt idx="1">
                  <c:v>21.83</c:v>
                </c:pt>
                <c:pt idx="2">
                  <c:v>2.1160000000000001</c:v>
                </c:pt>
                <c:pt idx="3">
                  <c:v>23.341999999999999</c:v>
                </c:pt>
                <c:pt idx="4">
                  <c:v>32.459000000000003</c:v>
                </c:pt>
                <c:pt idx="5">
                  <c:v>2.7829999999999999</c:v>
                </c:pt>
                <c:pt idx="6">
                  <c:v>28.170999999999999</c:v>
                </c:pt>
                <c:pt idx="7">
                  <c:v>211.821</c:v>
                </c:pt>
                <c:pt idx="8">
                  <c:v>519.94299999999998</c:v>
                </c:pt>
                <c:pt idx="9">
                  <c:v>93.186999999999998</c:v>
                </c:pt>
                <c:pt idx="10">
                  <c:v>1.6040000000000001</c:v>
                </c:pt>
                <c:pt idx="11">
                  <c:v>2.351</c:v>
                </c:pt>
                <c:pt idx="12">
                  <c:v>10.058</c:v>
                </c:pt>
                <c:pt idx="13">
                  <c:v>106.705</c:v>
                </c:pt>
                <c:pt idx="14">
                  <c:v>52.066000000000003</c:v>
                </c:pt>
              </c:numCache>
            </c:numRef>
          </c:val>
          <c:extLst xmlns:c15="http://schemas.microsoft.com/office/drawing/2012/chart">
            <c:ext xmlns:c16="http://schemas.microsoft.com/office/drawing/2014/chart" uri="{C3380CC4-5D6E-409C-BE32-E72D297353CC}">
              <c16:uniqueId val="{0000000F-93F2-4A08-B098-CCF5E12A5FF5}"/>
            </c:ext>
          </c:extLst>
        </c:ser>
        <c:ser>
          <c:idx val="16"/>
          <c:order val="16"/>
          <c:tx>
            <c:strRef>
              <c:f>'Performance Tables  CPU'!$K$274</c:f>
              <c:strCache>
                <c:ptCount val="1"/>
                <c:pt idx="0">
                  <c:v>Intel® Xeon® W1290P INT8</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CPU'!$B$275:$B$289</c:f>
              <c:numCache>
                <c:formatCode>0.00</c:formatCode>
                <c:ptCount val="15"/>
                <c:pt idx="0">
                  <c:v>2.141</c:v>
                </c:pt>
                <c:pt idx="1">
                  <c:v>59.78</c:v>
                </c:pt>
                <c:pt idx="2">
                  <c:v>4.3970000000000002</c:v>
                </c:pt>
                <c:pt idx="3">
                  <c:v>55.643000000000001</c:v>
                </c:pt>
                <c:pt idx="4">
                  <c:v>79.597999999999999</c:v>
                </c:pt>
                <c:pt idx="5">
                  <c:v>7.8449999999999998</c:v>
                </c:pt>
                <c:pt idx="6">
                  <c:v>82.748000000000005</c:v>
                </c:pt>
                <c:pt idx="7">
                  <c:v>652.21199999999999</c:v>
                </c:pt>
                <c:pt idx="8">
                  <c:v>1670.2449999999999</c:v>
                </c:pt>
                <c:pt idx="9">
                  <c:v>276.11099999999999</c:v>
                </c:pt>
                <c:pt idx="10">
                  <c:v>4.5659999999999998</c:v>
                </c:pt>
                <c:pt idx="11">
                  <c:v>6.6070000000000002</c:v>
                </c:pt>
                <c:pt idx="12">
                  <c:v>29.216999999999999</c:v>
                </c:pt>
                <c:pt idx="13">
                  <c:v>349.173</c:v>
                </c:pt>
                <c:pt idx="14">
                  <c:v>125.842</c:v>
                </c:pt>
              </c:numCache>
            </c:numRef>
          </c:val>
          <c:extLst xmlns:c15="http://schemas.microsoft.com/office/drawing/2012/chart">
            <c:ext xmlns:c16="http://schemas.microsoft.com/office/drawing/2014/chart" uri="{C3380CC4-5D6E-409C-BE32-E72D297353CC}">
              <c16:uniqueId val="{00000010-93F2-4A08-B098-CCF5E12A5FF5}"/>
            </c:ext>
          </c:extLst>
        </c:ser>
        <c:ser>
          <c:idx val="17"/>
          <c:order val="17"/>
          <c:tx>
            <c:strRef>
              <c:f>'Performance Tables  CPU'!$K$290</c:f>
              <c:strCache>
                <c:ptCount val="1"/>
                <c:pt idx="0">
                  <c:v>Intel® Xeon® Silver 4216R INT8</c:v>
                </c:pt>
              </c:strCache>
            </c:strRef>
          </c:tx>
          <c:spPr>
            <a:solidFill>
              <a:schemeClr val="accent6">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CPU'!$B$291:$B$305</c:f>
              <c:numCache>
                <c:formatCode>0.00</c:formatCode>
                <c:ptCount val="15"/>
                <c:pt idx="0">
                  <c:v>13.279</c:v>
                </c:pt>
                <c:pt idx="1">
                  <c:v>206.19800000000001</c:v>
                </c:pt>
                <c:pt idx="2">
                  <c:v>19.273</c:v>
                </c:pt>
                <c:pt idx="3">
                  <c:v>196.51900000000001</c:v>
                </c:pt>
                <c:pt idx="4">
                  <c:v>228.21299999999999</c:v>
                </c:pt>
                <c:pt idx="5">
                  <c:v>27.701000000000001</c:v>
                </c:pt>
                <c:pt idx="6">
                  <c:v>287.12400000000002</c:v>
                </c:pt>
                <c:pt idx="7">
                  <c:v>2163.4699999999998</c:v>
                </c:pt>
                <c:pt idx="8">
                  <c:v>5369.6869999999999</c:v>
                </c:pt>
                <c:pt idx="9">
                  <c:v>928.11599999999999</c:v>
                </c:pt>
                <c:pt idx="10">
                  <c:v>16.783999999999999</c:v>
                </c:pt>
                <c:pt idx="11">
                  <c:v>27.713999999999999</c:v>
                </c:pt>
                <c:pt idx="12">
                  <c:v>100.483</c:v>
                </c:pt>
                <c:pt idx="13">
                  <c:v>1010.003</c:v>
                </c:pt>
                <c:pt idx="14">
                  <c:v>432.71499999999997</c:v>
                </c:pt>
              </c:numCache>
            </c:numRef>
          </c:val>
          <c:extLst>
            <c:ext xmlns:c16="http://schemas.microsoft.com/office/drawing/2014/chart" uri="{C3380CC4-5D6E-409C-BE32-E72D297353CC}">
              <c16:uniqueId val="{00000011-93F2-4A08-B098-CCF5E12A5FF5}"/>
            </c:ext>
          </c:extLst>
        </c:ser>
        <c:ser>
          <c:idx val="9"/>
          <c:order val="18"/>
          <c:tx>
            <c:strRef>
              <c:f>'Performance Tables  CPU'!$K$306</c:f>
              <c:strCache>
                <c:ptCount val="1"/>
                <c:pt idx="0">
                  <c:v>Intel® Xeon® Gold 5218T INT8</c:v>
                </c:pt>
              </c:strCache>
            </c:strRef>
          </c:tx>
          <c:spPr>
            <a:solidFill>
              <a:schemeClr val="accent4">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CPU'!$B$307:$B$321</c:f>
              <c:numCache>
                <c:formatCode>0.00</c:formatCode>
                <c:ptCount val="15"/>
                <c:pt idx="0">
                  <c:v>13.734999999999999</c:v>
                </c:pt>
                <c:pt idx="1">
                  <c:v>215.55500000000001</c:v>
                </c:pt>
                <c:pt idx="2">
                  <c:v>20.309999999999999</c:v>
                </c:pt>
                <c:pt idx="3">
                  <c:v>201.62299999999999</c:v>
                </c:pt>
                <c:pt idx="4">
                  <c:v>236.75</c:v>
                </c:pt>
                <c:pt idx="5">
                  <c:v>29.146999999999998</c:v>
                </c:pt>
                <c:pt idx="6">
                  <c:v>302.15600000000001</c:v>
                </c:pt>
                <c:pt idx="7">
                  <c:v>2268.4749999999999</c:v>
                </c:pt>
                <c:pt idx="8">
                  <c:v>5539.8919999999998</c:v>
                </c:pt>
                <c:pt idx="9">
                  <c:v>968.33699999999999</c:v>
                </c:pt>
                <c:pt idx="10">
                  <c:v>17.649999999999999</c:v>
                </c:pt>
                <c:pt idx="11">
                  <c:v>29.068999999999999</c:v>
                </c:pt>
                <c:pt idx="12">
                  <c:v>105.44199999999999</c:v>
                </c:pt>
                <c:pt idx="13">
                  <c:v>1052.1610000000001</c:v>
                </c:pt>
                <c:pt idx="14">
                  <c:v>449.63299999999998</c:v>
                </c:pt>
              </c:numCache>
            </c:numRef>
          </c:val>
          <c:extLst>
            <c:ext xmlns:c16="http://schemas.microsoft.com/office/drawing/2014/chart" uri="{C3380CC4-5D6E-409C-BE32-E72D297353CC}">
              <c16:uniqueId val="{00000000-FD3B-4CDC-9150-AD2E21BBC36A}"/>
            </c:ext>
          </c:extLst>
        </c:ser>
        <c:ser>
          <c:idx val="40"/>
          <c:order val="19"/>
          <c:tx>
            <c:strRef>
              <c:f>'Performance Tables  CPU'!$K$322</c:f>
              <c:strCache>
                <c:ptCount val="1"/>
                <c:pt idx="0">
                  <c:v>Intel® Xeon® Platinum 8270 INT8</c:v>
                </c:pt>
              </c:strCache>
            </c:strRef>
          </c:tx>
          <c:spPr>
            <a:solidFill>
              <a:schemeClr val="accent5">
                <a:lumMod val="70000"/>
                <a:lumOff val="3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CPU'!$B$323:$B$337</c:f>
              <c:numCache>
                <c:formatCode>General</c:formatCode>
                <c:ptCount val="15"/>
                <c:pt idx="0">
                  <c:v>22.597000000000001</c:v>
                </c:pt>
                <c:pt idx="1">
                  <c:v>557.71400000000006</c:v>
                </c:pt>
                <c:pt idx="2">
                  <c:v>46.484000000000002</c:v>
                </c:pt>
                <c:pt idx="3">
                  <c:v>448.78100000000001</c:v>
                </c:pt>
                <c:pt idx="4">
                  <c:v>458.65600000000001</c:v>
                </c:pt>
                <c:pt idx="5">
                  <c:v>85.87</c:v>
                </c:pt>
                <c:pt idx="6">
                  <c:v>950.44200000000001</c:v>
                </c:pt>
                <c:pt idx="7">
                  <c:v>6587.848</c:v>
                </c:pt>
                <c:pt idx="8">
                  <c:v>15210.137000000001</c:v>
                </c:pt>
                <c:pt idx="9">
                  <c:v>2928.3620000000001</c:v>
                </c:pt>
                <c:pt idx="10">
                  <c:v>57.904000000000003</c:v>
                </c:pt>
                <c:pt idx="11">
                  <c:v>95.23</c:v>
                </c:pt>
                <c:pt idx="12">
                  <c:v>318.95699999999999</c:v>
                </c:pt>
                <c:pt idx="13">
                  <c:v>2932.7840000000001</c:v>
                </c:pt>
                <c:pt idx="14">
                  <c:v>996.62900000000002</c:v>
                </c:pt>
              </c:numCache>
            </c:numRef>
          </c:val>
          <c:extLst>
            <c:ext xmlns:c16="http://schemas.microsoft.com/office/drawing/2014/chart" uri="{C3380CC4-5D6E-409C-BE32-E72D297353CC}">
              <c16:uniqueId val="{00000006-7DC5-4BFA-9599-AA6F6C5C27EC}"/>
            </c:ext>
          </c:extLst>
        </c:ser>
        <c:ser>
          <c:idx val="27"/>
          <c:order val="20"/>
          <c:tx>
            <c:strRef>
              <c:f>'Performance Tables  CPU'!$K$338</c:f>
              <c:strCache>
                <c:ptCount val="1"/>
                <c:pt idx="0">
                  <c:v>Intel® Xeon® Silver 4316 INT8</c:v>
                </c:pt>
              </c:strCache>
            </c:strRef>
          </c:tx>
          <c:spPr>
            <a:solidFill>
              <a:schemeClr val="accent4">
                <a:lumMod val="60000"/>
                <a:lumOff val="4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CPU'!$B$339:$B$353</c:f>
              <c:numCache>
                <c:formatCode>General</c:formatCode>
                <c:ptCount val="15"/>
                <c:pt idx="0">
                  <c:v>23.318999999999999</c:v>
                </c:pt>
                <c:pt idx="1">
                  <c:v>533.65700000000004</c:v>
                </c:pt>
                <c:pt idx="2">
                  <c:v>37.601999999999997</c:v>
                </c:pt>
                <c:pt idx="3">
                  <c:v>410.93400000000003</c:v>
                </c:pt>
                <c:pt idx="4">
                  <c:v>416.01400000000001</c:v>
                </c:pt>
                <c:pt idx="5">
                  <c:v>65.132000000000005</c:v>
                </c:pt>
                <c:pt idx="6">
                  <c:v>730.64099999999996</c:v>
                </c:pt>
                <c:pt idx="7">
                  <c:v>5397.9960000000001</c:v>
                </c:pt>
                <c:pt idx="8">
                  <c:v>12752.218999999999</c:v>
                </c:pt>
                <c:pt idx="9">
                  <c:v>2292.86</c:v>
                </c:pt>
                <c:pt idx="10">
                  <c:v>42.624000000000002</c:v>
                </c:pt>
                <c:pt idx="11">
                  <c:v>69.935000000000002</c:v>
                </c:pt>
                <c:pt idx="12">
                  <c:v>240.71299999999999</c:v>
                </c:pt>
                <c:pt idx="13">
                  <c:v>2217.6370000000002</c:v>
                </c:pt>
                <c:pt idx="14">
                  <c:v>846.46600000000001</c:v>
                </c:pt>
              </c:numCache>
            </c:numRef>
          </c:val>
          <c:extLst>
            <c:ext xmlns:c16="http://schemas.microsoft.com/office/drawing/2014/chart" uri="{C3380CC4-5D6E-409C-BE32-E72D297353CC}">
              <c16:uniqueId val="{00000000-7DC5-4BFA-9599-AA6F6C5C27EC}"/>
            </c:ext>
          </c:extLst>
        </c:ser>
        <c:ser>
          <c:idx val="29"/>
          <c:order val="21"/>
          <c:tx>
            <c:strRef>
              <c:f>'Performance Tables  CPU'!$K$354</c:f>
              <c:strCache>
                <c:ptCount val="1"/>
                <c:pt idx="0">
                  <c:v>Intel® Xeon® Platinum 8380 INT8</c:v>
                </c:pt>
              </c:strCache>
            </c:strRef>
          </c:tx>
          <c:spPr>
            <a:solidFill>
              <a:schemeClr val="accent6">
                <a:lumMod val="60000"/>
                <a:lumOff val="4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CPU'!$B$355:$B$369</c:f>
              <c:numCache>
                <c:formatCode>General</c:formatCode>
                <c:ptCount val="15"/>
                <c:pt idx="0">
                  <c:v>38.517000000000003</c:v>
                </c:pt>
                <c:pt idx="1">
                  <c:v>1096.027</c:v>
                </c:pt>
                <c:pt idx="2">
                  <c:v>73.995999999999995</c:v>
                </c:pt>
                <c:pt idx="3">
                  <c:v>649.52700000000004</c:v>
                </c:pt>
                <c:pt idx="4">
                  <c:v>709.56799999999998</c:v>
                </c:pt>
                <c:pt idx="5">
                  <c:v>112.087</c:v>
                </c:pt>
                <c:pt idx="6">
                  <c:v>1475.6389999999999</c:v>
                </c:pt>
                <c:pt idx="7">
                  <c:v>11311.704</c:v>
                </c:pt>
                <c:pt idx="8">
                  <c:v>23186.391</c:v>
                </c:pt>
                <c:pt idx="9">
                  <c:v>5006.8310000000001</c:v>
                </c:pt>
                <c:pt idx="10">
                  <c:v>78.769000000000005</c:v>
                </c:pt>
                <c:pt idx="11">
                  <c:v>129.477</c:v>
                </c:pt>
                <c:pt idx="12">
                  <c:v>485.44799999999998</c:v>
                </c:pt>
                <c:pt idx="13">
                  <c:v>4584.2049999999999</c:v>
                </c:pt>
                <c:pt idx="14">
                  <c:v>1686.489</c:v>
                </c:pt>
              </c:numCache>
            </c:numRef>
          </c:val>
          <c:extLst>
            <c:ext xmlns:c16="http://schemas.microsoft.com/office/drawing/2014/chart" uri="{C3380CC4-5D6E-409C-BE32-E72D297353CC}">
              <c16:uniqueId val="{00000001-7DC5-4BFA-9599-AA6F6C5C27EC}"/>
            </c:ext>
          </c:extLst>
        </c:ser>
        <c:ser>
          <c:idx val="36"/>
          <c:order val="22"/>
          <c:tx>
            <c:strRef>
              <c:f>'Performance Tables  CPU'!$K$370</c:f>
              <c:strCache>
                <c:ptCount val="1"/>
                <c:pt idx="0">
                  <c:v>Intel® Xeon® Platinum 8490H INT8</c:v>
                </c:pt>
              </c:strCache>
            </c:strRef>
          </c:tx>
          <c:spPr>
            <a:solidFill>
              <a:schemeClr val="accent1">
                <a:lumMod val="70000"/>
                <a:lumOff val="3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CPU'!$B$371:$B$385</c:f>
              <c:numCache>
                <c:formatCode>General</c:formatCode>
                <c:ptCount val="15"/>
                <c:pt idx="0">
                  <c:v>76.584999999999994</c:v>
                </c:pt>
                <c:pt idx="1">
                  <c:v>3372.8029999999999</c:v>
                </c:pt>
                <c:pt idx="2">
                  <c:v>125.142</c:v>
                </c:pt>
                <c:pt idx="3">
                  <c:v>1030.075</c:v>
                </c:pt>
                <c:pt idx="4">
                  <c:v>922.74</c:v>
                </c:pt>
                <c:pt idx="5">
                  <c:v>417.49400000000003</c:v>
                </c:pt>
                <c:pt idx="6">
                  <c:v>5145.62</c:v>
                </c:pt>
                <c:pt idx="7">
                  <c:v>24846.057000000001</c:v>
                </c:pt>
                <c:pt idx="8">
                  <c:v>35768.423999999999</c:v>
                </c:pt>
                <c:pt idx="9">
                  <c:v>18906.261999999999</c:v>
                </c:pt>
                <c:pt idx="10">
                  <c:v>440.92</c:v>
                </c:pt>
                <c:pt idx="11">
                  <c:v>505.86700000000002</c:v>
                </c:pt>
                <c:pt idx="12">
                  <c:v>2042.567</c:v>
                </c:pt>
                <c:pt idx="13">
                  <c:v>13092.127</c:v>
                </c:pt>
                <c:pt idx="14">
                  <c:v>2714.7260000000001</c:v>
                </c:pt>
              </c:numCache>
            </c:numRef>
          </c:val>
          <c:extLst>
            <c:ext xmlns:c16="http://schemas.microsoft.com/office/drawing/2014/chart" uri="{C3380CC4-5D6E-409C-BE32-E72D297353CC}">
              <c16:uniqueId val="{00000002-7DC5-4BFA-9599-AA6F6C5C27EC}"/>
            </c:ext>
          </c:extLst>
        </c:ser>
        <c:dLbls>
          <c:showLegendKey val="0"/>
          <c:showVal val="0"/>
          <c:showCatName val="0"/>
          <c:showSerName val="0"/>
          <c:showPercent val="0"/>
          <c:showBubbleSize val="0"/>
        </c:dLbls>
        <c:gapWidth val="182"/>
        <c:axId val="136477167"/>
        <c:axId val="136483071"/>
        <c:extLst>
          <c:ext xmlns:c15="http://schemas.microsoft.com/office/drawing/2012/chart" uri="{02D57815-91ED-43cb-92C2-25804820EDAC}">
            <c15:filteredBarSeries>
              <c15:ser>
                <c:idx val="43"/>
                <c:order val="23"/>
                <c:tx>
                  <c:strRef>
                    <c:extLst>
                      <c:ext uri="{02D57815-91ED-43cb-92C2-25804820EDAC}">
                        <c15:formulaRef>
                          <c15:sqref>'Performance Tables  CPU'!$L$2</c15:sqref>
                        </c15:formulaRef>
                      </c:ext>
                    </c:extLst>
                    <c:strCache>
                      <c:ptCount val="1"/>
                      <c:pt idx="0">
                        <c:v>Intel® Processor N200 FP32</c:v>
                      </c:pt>
                    </c:strCache>
                  </c:strRef>
                </c:tx>
                <c:spPr>
                  <a:solidFill>
                    <a:schemeClr val="accent2">
                      <a:lumMod val="70000"/>
                    </a:schemeClr>
                  </a:solidFill>
                  <a:ln>
                    <a:noFill/>
                  </a:ln>
                  <a:effectLst/>
                </c:spPr>
                <c:invertIfNegative val="0"/>
                <c:cat>
                  <c:strRef>
                    <c:extLst>
                      <c:ex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c:ext uri="{02D57815-91ED-43cb-92C2-25804820EDAC}">
                        <c15:formulaRef>
                          <c15:sqref>'Performance Tables  CPU'!$C$3:$C$16</c15:sqref>
                        </c15:formulaRef>
                      </c:ext>
                    </c:extLst>
                    <c:numCache>
                      <c:formatCode>General</c:formatCode>
                      <c:ptCount val="14"/>
                      <c:pt idx="0">
                        <c:v>6.5000000000000002E-2</c:v>
                      </c:pt>
                      <c:pt idx="1">
                        <c:v>0.84799999999999998</c:v>
                      </c:pt>
                      <c:pt idx="2">
                        <c:v>7.9000000000000001E-2</c:v>
                      </c:pt>
                      <c:pt idx="3">
                        <c:v>1.026</c:v>
                      </c:pt>
                      <c:pt idx="4">
                        <c:v>1.6519999999999999</c:v>
                      </c:pt>
                      <c:pt idx="5">
                        <c:v>9.4E-2</c:v>
                      </c:pt>
                      <c:pt idx="6">
                        <c:v>0.91600000000000004</c:v>
                      </c:pt>
                      <c:pt idx="7">
                        <c:v>8.7729999999999997</c:v>
                      </c:pt>
                      <c:pt idx="8">
                        <c:v>29.629000000000001</c:v>
                      </c:pt>
                      <c:pt idx="9">
                        <c:v>3.181</c:v>
                      </c:pt>
                      <c:pt idx="10">
                        <c:v>5.3999999999999999E-2</c:v>
                      </c:pt>
                      <c:pt idx="11">
                        <c:v>8.7999999999999995E-2</c:v>
                      </c:pt>
                      <c:pt idx="12">
                        <c:v>0.35099999999999998</c:v>
                      </c:pt>
                      <c:pt idx="13">
                        <c:v>4.1500000000000004</c:v>
                      </c:pt>
                    </c:numCache>
                  </c:numRef>
                </c:val>
                <c:extLst>
                  <c:ext xmlns:c16="http://schemas.microsoft.com/office/drawing/2014/chart" uri="{C3380CC4-5D6E-409C-BE32-E72D297353CC}">
                    <c16:uniqueId val="{00000001-1729-408C-9AC7-4031832CC7B2}"/>
                  </c:ext>
                </c:extLst>
              </c15:ser>
            </c15:filteredBarSeries>
            <c15:filteredBarSeries>
              <c15:ser>
                <c:idx val="18"/>
                <c:order val="24"/>
                <c:tx>
                  <c:strRef>
                    <c:extLst xmlns:c15="http://schemas.microsoft.com/office/drawing/2012/chart">
                      <c:ext xmlns:c15="http://schemas.microsoft.com/office/drawing/2012/chart" uri="{02D57815-91ED-43cb-92C2-25804820EDAC}">
                        <c15:formulaRef>
                          <c15:sqref>'Performance Tables  CPU'!$L$18</c15:sqref>
                        </c15:formulaRef>
                      </c:ext>
                    </c:extLst>
                    <c:strCache>
                      <c:ptCount val="1"/>
                      <c:pt idx="0">
                        <c:v>Intel Atom®  X5-E3940 FP32</c:v>
                      </c:pt>
                    </c:strCache>
                  </c:strRef>
                </c:tx>
                <c:spPr>
                  <a:solidFill>
                    <a:schemeClr val="accent1">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CPU'!$C$19:$C$33</c15:sqref>
                        </c15:formulaRef>
                      </c:ext>
                    </c:extLst>
                    <c:numCache>
                      <c:formatCode>0.00</c:formatCode>
                      <c:ptCount val="15"/>
                      <c:pt idx="0">
                        <c:v>0.10199999999999999</c:v>
                      </c:pt>
                      <c:pt idx="1">
                        <c:v>1.333</c:v>
                      </c:pt>
                      <c:pt idx="2">
                        <c:v>0.125</c:v>
                      </c:pt>
                      <c:pt idx="3">
                        <c:v>1.4650000000000001</c:v>
                      </c:pt>
                      <c:pt idx="4">
                        <c:v>2.6360000000000001</c:v>
                      </c:pt>
                      <c:pt idx="5">
                        <c:v>0.13100000000000001</c:v>
                      </c:pt>
                      <c:pt idx="6">
                        <c:v>1.3380000000000001</c:v>
                      </c:pt>
                      <c:pt idx="7">
                        <c:v>12.73</c:v>
                      </c:pt>
                      <c:pt idx="8">
                        <c:v>45.442999999999998</c:v>
                      </c:pt>
                      <c:pt idx="9">
                        <c:v>4.5410000000000004</c:v>
                      </c:pt>
                      <c:pt idx="10">
                        <c:v>8.1000000000000003E-2</c:v>
                      </c:pt>
                      <c:pt idx="11">
                        <c:v>3.9E-2</c:v>
                      </c:pt>
                      <c:pt idx="12">
                        <c:v>0.51900000000000002</c:v>
                      </c:pt>
                      <c:pt idx="13">
                        <c:v>6.2009999999999996</c:v>
                      </c:pt>
                      <c:pt idx="14">
                        <c:v>3.0059999999999998</c:v>
                      </c:pt>
                    </c:numCache>
                  </c:numRef>
                </c:val>
                <c:extLst xmlns:c15="http://schemas.microsoft.com/office/drawing/2012/chart">
                  <c:ext xmlns:c16="http://schemas.microsoft.com/office/drawing/2014/chart" uri="{C3380CC4-5D6E-409C-BE32-E72D297353CC}">
                    <c16:uniqueId val="{00000012-93F2-4A08-B098-CCF5E12A5FF5}"/>
                  </c:ext>
                </c:extLst>
              </c15:ser>
            </c15:filteredBarSeries>
            <c15:filteredBarSeries>
              <c15:ser>
                <c:idx val="19"/>
                <c:order val="25"/>
                <c:tx>
                  <c:strRef>
                    <c:extLst xmlns:c15="http://schemas.microsoft.com/office/drawing/2012/chart">
                      <c:ext xmlns:c15="http://schemas.microsoft.com/office/drawing/2012/chart" uri="{02D57815-91ED-43cb-92C2-25804820EDAC}">
                        <c15:formulaRef>
                          <c15:sqref>'Performance Tables  CPU'!$L$34</c15:sqref>
                        </c15:formulaRef>
                      </c:ext>
                    </c:extLst>
                    <c:strCache>
                      <c:ptCount val="1"/>
                      <c:pt idx="0">
                        <c:v>Intel® Celeron 6305E FP32</c:v>
                      </c:pt>
                    </c:strCache>
                  </c:strRef>
                </c:tx>
                <c:spPr>
                  <a:solidFill>
                    <a:schemeClr val="accent2">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CPU'!$C$35:$C$49</c15:sqref>
                        </c15:formulaRef>
                      </c:ext>
                    </c:extLst>
                    <c:numCache>
                      <c:formatCode>0.00</c:formatCode>
                      <c:ptCount val="15"/>
                      <c:pt idx="0">
                        <c:v>0.3</c:v>
                      </c:pt>
                      <c:pt idx="1">
                        <c:v>4.2830000000000004</c:v>
                      </c:pt>
                      <c:pt idx="2">
                        <c:v>0.38200000000000001</c:v>
                      </c:pt>
                      <c:pt idx="3">
                        <c:v>4.6740000000000004</c:v>
                      </c:pt>
                      <c:pt idx="4">
                        <c:v>11.103</c:v>
                      </c:pt>
                      <c:pt idx="5">
                        <c:v>0.42</c:v>
                      </c:pt>
                      <c:pt idx="6">
                        <c:v>4.1319999999999997</c:v>
                      </c:pt>
                      <c:pt idx="7">
                        <c:v>40.173000000000002</c:v>
                      </c:pt>
                      <c:pt idx="8">
                        <c:v>133.13900000000001</c:v>
                      </c:pt>
                      <c:pt idx="9">
                        <c:v>14.454000000000001</c:v>
                      </c:pt>
                      <c:pt idx="10">
                        <c:v>0.23100000000000001</c:v>
                      </c:pt>
                      <c:pt idx="11">
                        <c:v>0.376</c:v>
                      </c:pt>
                      <c:pt idx="12">
                        <c:v>1.546</c:v>
                      </c:pt>
                      <c:pt idx="13">
                        <c:v>18.052</c:v>
                      </c:pt>
                      <c:pt idx="14">
                        <c:v>9.5980000000000008</c:v>
                      </c:pt>
                    </c:numCache>
                  </c:numRef>
                </c:val>
                <c:extLst xmlns:c15="http://schemas.microsoft.com/office/drawing/2012/chart">
                  <c:ext xmlns:c16="http://schemas.microsoft.com/office/drawing/2014/chart" uri="{C3380CC4-5D6E-409C-BE32-E72D297353CC}">
                    <c16:uniqueId val="{00000013-93F2-4A08-B098-CCF5E12A5FF5}"/>
                  </c:ext>
                </c:extLst>
              </c15:ser>
            </c15:filteredBarSeries>
            <c15:filteredBarSeries>
              <c15:ser>
                <c:idx val="20"/>
                <c:order val="26"/>
                <c:tx>
                  <c:strRef>
                    <c:extLst xmlns:c15="http://schemas.microsoft.com/office/drawing/2012/chart">
                      <c:ext xmlns:c15="http://schemas.microsoft.com/office/drawing/2012/chart" uri="{02D57815-91ED-43cb-92C2-25804820EDAC}">
                        <c15:formulaRef>
                          <c15:sqref>'Performance Tables  CPU'!$L$50</c15:sqref>
                        </c15:formulaRef>
                      </c:ext>
                    </c:extLst>
                    <c:strCache>
                      <c:ptCount val="1"/>
                      <c:pt idx="0">
                        <c:v>Intel® Core™ i3-8100 FP32</c:v>
                      </c:pt>
                    </c:strCache>
                  </c:strRef>
                </c:tx>
                <c:spPr>
                  <a:solidFill>
                    <a:schemeClr val="accent3">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CPU'!$C$51:$C$65</c15:sqref>
                        </c15:formulaRef>
                      </c:ext>
                    </c:extLst>
                    <c:numCache>
                      <c:formatCode>0.00</c:formatCode>
                      <c:ptCount val="15"/>
                      <c:pt idx="0">
                        <c:v>1.028</c:v>
                      </c:pt>
                      <c:pt idx="1">
                        <c:v>14.885</c:v>
                      </c:pt>
                      <c:pt idx="2">
                        <c:v>1.2629999999999999</c:v>
                      </c:pt>
                      <c:pt idx="3">
                        <c:v>14.688000000000001</c:v>
                      </c:pt>
                      <c:pt idx="4">
                        <c:v>23.957999999999998</c:v>
                      </c:pt>
                      <c:pt idx="5">
                        <c:v>1.512</c:v>
                      </c:pt>
                      <c:pt idx="6">
                        <c:v>15.287000000000001</c:v>
                      </c:pt>
                      <c:pt idx="7">
                        <c:v>140.578</c:v>
                      </c:pt>
                      <c:pt idx="8">
                        <c:v>456.87099999999998</c:v>
                      </c:pt>
                      <c:pt idx="9">
                        <c:v>51.988</c:v>
                      </c:pt>
                      <c:pt idx="10">
                        <c:v>0.97499999999999998</c:v>
                      </c:pt>
                      <c:pt idx="11">
                        <c:v>1.5469999999999999</c:v>
                      </c:pt>
                      <c:pt idx="12">
                        <c:v>5.8929999999999998</c:v>
                      </c:pt>
                      <c:pt idx="13">
                        <c:v>65.064999999999998</c:v>
                      </c:pt>
                      <c:pt idx="14">
                        <c:v>33.134999999999998</c:v>
                      </c:pt>
                    </c:numCache>
                  </c:numRef>
                </c:val>
                <c:extLst xmlns:c15="http://schemas.microsoft.com/office/drawing/2012/chart">
                  <c:ext xmlns:c16="http://schemas.microsoft.com/office/drawing/2014/chart" uri="{C3380CC4-5D6E-409C-BE32-E72D297353CC}">
                    <c16:uniqueId val="{00000014-93F2-4A08-B098-CCF5E12A5FF5}"/>
                  </c:ext>
                </c:extLst>
              </c15:ser>
            </c15:filteredBarSeries>
            <c15:filteredBarSeries>
              <c15:ser>
                <c:idx val="21"/>
                <c:order val="27"/>
                <c:tx>
                  <c:strRef>
                    <c:extLst xmlns:c15="http://schemas.microsoft.com/office/drawing/2012/chart">
                      <c:ext xmlns:c15="http://schemas.microsoft.com/office/drawing/2012/chart" uri="{02D57815-91ED-43cb-92C2-25804820EDAC}">
                        <c15:formulaRef>
                          <c15:sqref>'Performance Tables  CPU'!$L$66</c15:sqref>
                        </c15:formulaRef>
                      </c:ext>
                    </c:extLst>
                    <c:strCache>
                      <c:ptCount val="1"/>
                      <c:pt idx="0">
                        <c:v>Intel® Core™ i5-8500 FP32</c:v>
                      </c:pt>
                    </c:strCache>
                  </c:strRef>
                </c:tx>
                <c:spPr>
                  <a:solidFill>
                    <a:schemeClr val="accent4">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CPU'!$C$67:$C$81</c15:sqref>
                        </c15:formulaRef>
                      </c:ext>
                    </c:extLst>
                    <c:numCache>
                      <c:formatCode>0.00</c:formatCode>
                      <c:ptCount val="15"/>
                      <c:pt idx="0">
                        <c:v>1.4990000000000001</c:v>
                      </c:pt>
                      <c:pt idx="1">
                        <c:v>22.568000000000001</c:v>
                      </c:pt>
                      <c:pt idx="2">
                        <c:v>1.9139999999999999</c:v>
                      </c:pt>
                      <c:pt idx="3">
                        <c:v>21.588000000000001</c:v>
                      </c:pt>
                      <c:pt idx="4">
                        <c:v>35.65</c:v>
                      </c:pt>
                      <c:pt idx="5">
                        <c:v>2.3849999999999998</c:v>
                      </c:pt>
                      <c:pt idx="6">
                        <c:v>23.806000000000001</c:v>
                      </c:pt>
                      <c:pt idx="7">
                        <c:v>218.523</c:v>
                      </c:pt>
                      <c:pt idx="8">
                        <c:v>684.14700000000005</c:v>
                      </c:pt>
                      <c:pt idx="9">
                        <c:v>81.158000000000001</c:v>
                      </c:pt>
                      <c:pt idx="10">
                        <c:v>1.492</c:v>
                      </c:pt>
                      <c:pt idx="11">
                        <c:v>2.3919999999999999</c:v>
                      </c:pt>
                      <c:pt idx="12">
                        <c:v>8.9860000000000007</c:v>
                      </c:pt>
                      <c:pt idx="13">
                        <c:v>99.537000000000006</c:v>
                      </c:pt>
                      <c:pt idx="14">
                        <c:v>51.152000000000001</c:v>
                      </c:pt>
                    </c:numCache>
                  </c:numRef>
                </c:val>
                <c:extLst xmlns:c15="http://schemas.microsoft.com/office/drawing/2012/chart">
                  <c:ext xmlns:c16="http://schemas.microsoft.com/office/drawing/2014/chart" uri="{C3380CC4-5D6E-409C-BE32-E72D297353CC}">
                    <c16:uniqueId val="{00000015-93F2-4A08-B098-CCF5E12A5FF5}"/>
                  </c:ext>
                </c:extLst>
              </c15:ser>
            </c15:filteredBarSeries>
            <c15:filteredBarSeries>
              <c15:ser>
                <c:idx val="23"/>
                <c:order val="28"/>
                <c:tx>
                  <c:strRef>
                    <c:extLst xmlns:c15="http://schemas.microsoft.com/office/drawing/2012/chart">
                      <c:ext xmlns:c15="http://schemas.microsoft.com/office/drawing/2012/chart" uri="{02D57815-91ED-43cb-92C2-25804820EDAC}">
                        <c15:formulaRef>
                          <c15:sqref>'Performance Tables  CPU'!$L$82</c15:sqref>
                        </c15:formulaRef>
                      </c:ext>
                    </c:extLst>
                    <c:strCache>
                      <c:ptCount val="1"/>
                      <c:pt idx="0">
                        <c:v>Intel® Core™ i7-8700T FP32</c:v>
                      </c:pt>
                    </c:strCache>
                  </c:strRef>
                </c:tx>
                <c:spPr>
                  <a:solidFill>
                    <a:schemeClr val="accent6">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CPU'!$C$83:$C$97</c15:sqref>
                        </c15:formulaRef>
                      </c:ext>
                    </c:extLst>
                    <c:numCache>
                      <c:formatCode>0.00</c:formatCode>
                      <c:ptCount val="15"/>
                      <c:pt idx="0">
                        <c:v>1.258</c:v>
                      </c:pt>
                      <c:pt idx="1">
                        <c:v>16.033999999999999</c:v>
                      </c:pt>
                      <c:pt idx="2">
                        <c:v>1.548</c:v>
                      </c:pt>
                      <c:pt idx="3">
                        <c:v>18.637</c:v>
                      </c:pt>
                      <c:pt idx="4">
                        <c:v>33.634999999999998</c:v>
                      </c:pt>
                      <c:pt idx="5">
                        <c:v>1.887</c:v>
                      </c:pt>
                      <c:pt idx="6">
                        <c:v>18.765999999999998</c:v>
                      </c:pt>
                      <c:pt idx="7">
                        <c:v>177.22300000000001</c:v>
                      </c:pt>
                      <c:pt idx="8">
                        <c:v>516.57299999999998</c:v>
                      </c:pt>
                      <c:pt idx="9">
                        <c:v>62.975000000000001</c:v>
                      </c:pt>
                      <c:pt idx="10">
                        <c:v>1.133</c:v>
                      </c:pt>
                      <c:pt idx="11">
                        <c:v>1.855</c:v>
                      </c:pt>
                      <c:pt idx="12">
                        <c:v>6.9870000000000001</c:v>
                      </c:pt>
                      <c:pt idx="13">
                        <c:v>77.998999999999995</c:v>
                      </c:pt>
                      <c:pt idx="14">
                        <c:v>42.393000000000001</c:v>
                      </c:pt>
                    </c:numCache>
                  </c:numRef>
                </c:val>
                <c:extLst xmlns:c15="http://schemas.microsoft.com/office/drawing/2012/chart">
                  <c:ext xmlns:c16="http://schemas.microsoft.com/office/drawing/2014/chart" uri="{C3380CC4-5D6E-409C-BE32-E72D297353CC}">
                    <c16:uniqueId val="{00000017-93F2-4A08-B098-CCF5E12A5FF5}"/>
                  </c:ext>
                </c:extLst>
              </c15:ser>
            </c15:filteredBarSeries>
            <c15:filteredBarSeries>
              <c15:ser>
                <c:idx val="22"/>
                <c:order val="29"/>
                <c:tx>
                  <c:strRef>
                    <c:extLst xmlns:c15="http://schemas.microsoft.com/office/drawing/2012/chart">
                      <c:ext xmlns:c15="http://schemas.microsoft.com/office/drawing/2012/chart" uri="{02D57815-91ED-43cb-92C2-25804820EDAC}">
                        <c15:formulaRef>
                          <c15:sqref>'Performance Tables  CPU'!$L$98</c15:sqref>
                        </c15:formulaRef>
                      </c:ext>
                    </c:extLst>
                    <c:strCache>
                      <c:ptCount val="1"/>
                      <c:pt idx="0">
                        <c:v>Intel® Core™ i5-10500TE FP32</c:v>
                      </c:pt>
                    </c:strCache>
                  </c:strRef>
                </c:tx>
                <c:spPr>
                  <a:solidFill>
                    <a:schemeClr val="accent5">
                      <a:lumMod val="8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CPU'!$C$99:$C$113</c15:sqref>
                        </c15:formulaRef>
                      </c:ext>
                    </c:extLst>
                    <c:numCache>
                      <c:formatCode>0.00</c:formatCode>
                      <c:ptCount val="15"/>
                      <c:pt idx="0">
                        <c:v>1.2050000000000001</c:v>
                      </c:pt>
                      <c:pt idx="1">
                        <c:v>19.513999999999999</c:v>
                      </c:pt>
                      <c:pt idx="2">
                        <c:v>1.7470000000000001</c:v>
                      </c:pt>
                      <c:pt idx="3">
                        <c:v>16.7</c:v>
                      </c:pt>
                      <c:pt idx="4">
                        <c:v>28.483000000000001</c:v>
                      </c:pt>
                      <c:pt idx="5">
                        <c:v>2.258</c:v>
                      </c:pt>
                      <c:pt idx="6">
                        <c:v>22.863</c:v>
                      </c:pt>
                      <c:pt idx="7">
                        <c:v>201.93100000000001</c:v>
                      </c:pt>
                      <c:pt idx="8">
                        <c:v>483.11099999999999</c:v>
                      </c:pt>
                      <c:pt idx="9">
                        <c:v>75.370999999999995</c:v>
                      </c:pt>
                      <c:pt idx="10">
                        <c:v>1.4</c:v>
                      </c:pt>
                      <c:pt idx="11">
                        <c:v>2.25</c:v>
                      </c:pt>
                      <c:pt idx="12">
                        <c:v>8.3930000000000007</c:v>
                      </c:pt>
                      <c:pt idx="13">
                        <c:v>92.817999999999998</c:v>
                      </c:pt>
                      <c:pt idx="14">
                        <c:v>47.463000000000001</c:v>
                      </c:pt>
                    </c:numCache>
                  </c:numRef>
                </c:val>
                <c:extLst xmlns:c15="http://schemas.microsoft.com/office/drawing/2012/chart">
                  <c:ext xmlns:c16="http://schemas.microsoft.com/office/drawing/2014/chart" uri="{C3380CC4-5D6E-409C-BE32-E72D297353CC}">
                    <c16:uniqueId val="{00000016-93F2-4A08-B098-CCF5E12A5FF5}"/>
                  </c:ext>
                </c:extLst>
              </c15:ser>
            </c15:filteredBarSeries>
            <c15:filteredBarSeries>
              <c15:ser>
                <c:idx val="24"/>
                <c:order val="30"/>
                <c:tx>
                  <c:strRef>
                    <c:extLst xmlns:c15="http://schemas.microsoft.com/office/drawing/2012/chart">
                      <c:ext xmlns:c15="http://schemas.microsoft.com/office/drawing/2012/chart" uri="{02D57815-91ED-43cb-92C2-25804820EDAC}">
                        <c15:formulaRef>
                          <c15:sqref>'Performance Tables  CPU'!$L$114</c15:sqref>
                        </c15:formulaRef>
                      </c:ext>
                    </c:extLst>
                    <c:strCache>
                      <c:ptCount val="1"/>
                      <c:pt idx="0">
                        <c:v>Intel® Core™ i9-10900TE FP32</c:v>
                      </c:pt>
                    </c:strCache>
                  </c:strRef>
                </c:tx>
                <c:spPr>
                  <a:solidFill>
                    <a:schemeClr val="accent1">
                      <a:lumMod val="60000"/>
                      <a:lumOff val="4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CPU'!$C$115:$C$129</c15:sqref>
                        </c15:formulaRef>
                      </c:ext>
                    </c:extLst>
                    <c:numCache>
                      <c:formatCode>0.00</c:formatCode>
                      <c:ptCount val="15"/>
                      <c:pt idx="0">
                        <c:v>1.2789999999999999</c:v>
                      </c:pt>
                      <c:pt idx="1">
                        <c:v>18.792000000000002</c:v>
                      </c:pt>
                      <c:pt idx="2">
                        <c:v>1.7629999999999999</c:v>
                      </c:pt>
                      <c:pt idx="3">
                        <c:v>18.170999999999999</c:v>
                      </c:pt>
                      <c:pt idx="4">
                        <c:v>32.54</c:v>
                      </c:pt>
                      <c:pt idx="5">
                        <c:v>2.266</c:v>
                      </c:pt>
                      <c:pt idx="6">
                        <c:v>22.922999999999998</c:v>
                      </c:pt>
                      <c:pt idx="7">
                        <c:v>208.15700000000001</c:v>
                      </c:pt>
                      <c:pt idx="8">
                        <c:v>638.15099999999995</c:v>
                      </c:pt>
                      <c:pt idx="9">
                        <c:v>77.88</c:v>
                      </c:pt>
                      <c:pt idx="10">
                        <c:v>1.383</c:v>
                      </c:pt>
                      <c:pt idx="11">
                        <c:v>2.246</c:v>
                      </c:pt>
                      <c:pt idx="12">
                        <c:v>8.39</c:v>
                      </c:pt>
                      <c:pt idx="13">
                        <c:v>92.861999999999995</c:v>
                      </c:pt>
                      <c:pt idx="14">
                        <c:v>49.695</c:v>
                      </c:pt>
                    </c:numCache>
                  </c:numRef>
                </c:val>
                <c:extLst xmlns:c15="http://schemas.microsoft.com/office/drawing/2012/chart">
                  <c:ext xmlns:c16="http://schemas.microsoft.com/office/drawing/2014/chart" uri="{C3380CC4-5D6E-409C-BE32-E72D297353CC}">
                    <c16:uniqueId val="{00000018-93F2-4A08-B098-CCF5E12A5FF5}"/>
                  </c:ext>
                </c:extLst>
              </c15:ser>
            </c15:filteredBarSeries>
            <c15:filteredBarSeries>
              <c15:ser>
                <c:idx val="25"/>
                <c:order val="31"/>
                <c:tx>
                  <c:strRef>
                    <c:extLst xmlns:c15="http://schemas.microsoft.com/office/drawing/2012/chart">
                      <c:ext xmlns:c15="http://schemas.microsoft.com/office/drawing/2012/chart" uri="{02D57815-91ED-43cb-92C2-25804820EDAC}">
                        <c15:formulaRef>
                          <c15:sqref>'Performance Tables  CPU'!$L$130</c15:sqref>
                        </c15:formulaRef>
                      </c:ext>
                    </c:extLst>
                    <c:strCache>
                      <c:ptCount val="1"/>
                      <c:pt idx="0">
                        <c:v>Intel® Core™ i7-1185GRE FP32</c:v>
                      </c:pt>
                    </c:strCache>
                  </c:strRef>
                </c:tx>
                <c:spPr>
                  <a:solidFill>
                    <a:schemeClr val="accent2">
                      <a:lumMod val="60000"/>
                      <a:lumOff val="4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CPU'!$C$131:$C$145</c15:sqref>
                        </c15:formulaRef>
                      </c:ext>
                    </c:extLst>
                    <c:numCache>
                      <c:formatCode>0.00</c:formatCode>
                      <c:ptCount val="15"/>
                      <c:pt idx="0">
                        <c:v>0.85</c:v>
                      </c:pt>
                      <c:pt idx="1">
                        <c:v>14.907999999999999</c:v>
                      </c:pt>
                      <c:pt idx="2">
                        <c:v>1.2749999999999999</c:v>
                      </c:pt>
                      <c:pt idx="3">
                        <c:v>10.569000000000001</c:v>
                      </c:pt>
                      <c:pt idx="4">
                        <c:v>20.087</c:v>
                      </c:pt>
                      <c:pt idx="5">
                        <c:v>1.43</c:v>
                      </c:pt>
                      <c:pt idx="6">
                        <c:v>14.002000000000001</c:v>
                      </c:pt>
                      <c:pt idx="7">
                        <c:v>112.334</c:v>
                      </c:pt>
                      <c:pt idx="8">
                        <c:v>315.10399999999998</c:v>
                      </c:pt>
                      <c:pt idx="9">
                        <c:v>47.305999999999997</c:v>
                      </c:pt>
                      <c:pt idx="10">
                        <c:v>0.81799999999999995</c:v>
                      </c:pt>
                      <c:pt idx="11">
                        <c:v>1.282</c:v>
                      </c:pt>
                      <c:pt idx="12">
                        <c:v>5.0759999999999996</c:v>
                      </c:pt>
                      <c:pt idx="13">
                        <c:v>57.668999999999997</c:v>
                      </c:pt>
                      <c:pt idx="14">
                        <c:v>29.152999999999999</c:v>
                      </c:pt>
                    </c:numCache>
                  </c:numRef>
                </c:val>
                <c:extLst xmlns:c15="http://schemas.microsoft.com/office/drawing/2012/chart">
                  <c:ext xmlns:c16="http://schemas.microsoft.com/office/drawing/2014/chart" uri="{C3380CC4-5D6E-409C-BE32-E72D297353CC}">
                    <c16:uniqueId val="{00000019-93F2-4A08-B098-CCF5E12A5FF5}"/>
                  </c:ext>
                </c:extLst>
              </c15:ser>
            </c15:filteredBarSeries>
            <c15:filteredBarSeries>
              <c15:ser>
                <c:idx val="26"/>
                <c:order val="32"/>
                <c:tx>
                  <c:strRef>
                    <c:extLst xmlns:c15="http://schemas.microsoft.com/office/drawing/2012/chart">
                      <c:ext xmlns:c15="http://schemas.microsoft.com/office/drawing/2012/chart" uri="{02D57815-91ED-43cb-92C2-25804820EDAC}">
                        <c15:formulaRef>
                          <c15:sqref>'Performance Tables  CPU'!$L$146</c15:sqref>
                        </c15:formulaRef>
                      </c:ext>
                    </c:extLst>
                    <c:strCache>
                      <c:ptCount val="1"/>
                      <c:pt idx="0">
                        <c:v>Intel® Core™ i7-1185G7 FP32</c:v>
                      </c:pt>
                    </c:strCache>
                  </c:strRef>
                </c:tx>
                <c:spPr>
                  <a:solidFill>
                    <a:schemeClr val="accent3">
                      <a:lumMod val="60000"/>
                      <a:lumOff val="4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CPU'!$C$147:$C$161</c15:sqref>
                        </c15:formulaRef>
                      </c:ext>
                    </c:extLst>
                    <c:numCache>
                      <c:formatCode>0.00</c:formatCode>
                      <c:ptCount val="15"/>
                      <c:pt idx="0">
                        <c:v>1.248</c:v>
                      </c:pt>
                      <c:pt idx="1">
                        <c:v>17.867999999999999</c:v>
                      </c:pt>
                      <c:pt idx="2">
                        <c:v>1.571</c:v>
                      </c:pt>
                      <c:pt idx="3">
                        <c:v>16.268000000000001</c:v>
                      </c:pt>
                      <c:pt idx="4">
                        <c:v>39.112000000000002</c:v>
                      </c:pt>
                      <c:pt idx="5">
                        <c:v>1.776</c:v>
                      </c:pt>
                      <c:pt idx="6">
                        <c:v>17.466000000000001</c:v>
                      </c:pt>
                      <c:pt idx="7">
                        <c:v>158.25700000000001</c:v>
                      </c:pt>
                      <c:pt idx="8">
                        <c:v>520.05999999999995</c:v>
                      </c:pt>
                      <c:pt idx="9">
                        <c:v>60.578000000000003</c:v>
                      </c:pt>
                      <c:pt idx="10">
                        <c:v>0.98599999999999999</c:v>
                      </c:pt>
                      <c:pt idx="11">
                        <c:v>1.609</c:v>
                      </c:pt>
                      <c:pt idx="12">
                        <c:v>6.4660000000000002</c:v>
                      </c:pt>
                      <c:pt idx="13">
                        <c:v>75.370999999999995</c:v>
                      </c:pt>
                      <c:pt idx="14">
                        <c:v>39.773000000000003</c:v>
                      </c:pt>
                    </c:numCache>
                  </c:numRef>
                </c:val>
                <c:extLst xmlns:c15="http://schemas.microsoft.com/office/drawing/2012/chart">
                  <c:ext xmlns:c16="http://schemas.microsoft.com/office/drawing/2014/chart" uri="{C3380CC4-5D6E-409C-BE32-E72D297353CC}">
                    <c16:uniqueId val="{0000001A-93F2-4A08-B098-CCF5E12A5FF5}"/>
                  </c:ext>
                </c:extLst>
              </c15:ser>
            </c15:filteredBarSeries>
            <c15:filteredBarSeries>
              <c15:ser>
                <c:idx val="45"/>
                <c:order val="33"/>
                <c:tx>
                  <c:strRef>
                    <c:extLst xmlns:c15="http://schemas.microsoft.com/office/drawing/2012/chart">
                      <c:ext xmlns:c15="http://schemas.microsoft.com/office/drawing/2012/chart" uri="{02D57815-91ED-43cb-92C2-25804820EDAC}">
                        <c15:formulaRef>
                          <c15:sqref>'Performance Tables  CPU'!$L$178</c15:sqref>
                        </c15:formulaRef>
                      </c:ext>
                    </c:extLst>
                    <c:strCache>
                      <c:ptCount val="1"/>
                      <c:pt idx="0">
                        <c:v>Intel® Core™ i7-11800H FP32</c:v>
                      </c:pt>
                    </c:strCache>
                  </c:strRef>
                </c:tx>
                <c:spPr>
                  <a:solidFill>
                    <a:schemeClr val="accent4">
                      <a:lumMod val="7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CPU'!$C$179:$C$193</c15:sqref>
                        </c15:formulaRef>
                      </c:ext>
                    </c:extLst>
                    <c:numCache>
                      <c:formatCode>0.00</c:formatCode>
                      <c:ptCount val="15"/>
                      <c:pt idx="0">
                        <c:v>2.1930000000000001</c:v>
                      </c:pt>
                      <c:pt idx="1">
                        <c:v>33.220999999999997</c:v>
                      </c:pt>
                      <c:pt idx="2">
                        <c:v>2.9</c:v>
                      </c:pt>
                      <c:pt idx="3">
                        <c:v>27.001999999999999</c:v>
                      </c:pt>
                      <c:pt idx="4">
                        <c:v>61.204999999999998</c:v>
                      </c:pt>
                      <c:pt idx="5">
                        <c:v>3.282</c:v>
                      </c:pt>
                      <c:pt idx="6">
                        <c:v>32.506</c:v>
                      </c:pt>
                      <c:pt idx="7">
                        <c:v>300.85399999999998</c:v>
                      </c:pt>
                      <c:pt idx="8">
                        <c:v>938.73699999999997</c:v>
                      </c:pt>
                      <c:pt idx="9">
                        <c:v>112.98699999999999</c:v>
                      </c:pt>
                      <c:pt idx="10">
                        <c:v>1.82</c:v>
                      </c:pt>
                      <c:pt idx="11">
                        <c:v>2.9430000000000001</c:v>
                      </c:pt>
                      <c:pt idx="12">
                        <c:v>11.911</c:v>
                      </c:pt>
                      <c:pt idx="13">
                        <c:v>139.59200000000001</c:v>
                      </c:pt>
                      <c:pt idx="14">
                        <c:v>74.942999999999998</c:v>
                      </c:pt>
                    </c:numCache>
                  </c:numRef>
                </c:val>
                <c:extLst xmlns:c15="http://schemas.microsoft.com/office/drawing/2012/chart">
                  <c:ext xmlns:c16="http://schemas.microsoft.com/office/drawing/2014/chart" uri="{C3380CC4-5D6E-409C-BE32-E72D297353CC}">
                    <c16:uniqueId val="{00000003-1729-408C-9AC7-4031832CC7B2}"/>
                  </c:ext>
                </c:extLst>
              </c15:ser>
            </c15:filteredBarSeries>
            <c15:filteredBarSeries>
              <c15:ser>
                <c:idx val="28"/>
                <c:order val="34"/>
                <c:tx>
                  <c:strRef>
                    <c:extLst xmlns:c15="http://schemas.microsoft.com/office/drawing/2012/chart">
                      <c:ext xmlns:c15="http://schemas.microsoft.com/office/drawing/2012/chart" uri="{02D57815-91ED-43cb-92C2-25804820EDAC}">
                        <c15:formulaRef>
                          <c15:sqref>'Performance Tables  CPU'!$L$194</c15:sqref>
                        </c15:formulaRef>
                      </c:ext>
                    </c:extLst>
                    <c:strCache>
                      <c:ptCount val="1"/>
                      <c:pt idx="0">
                        <c:v>Intel® Core™ i9-12900HK FP32</c:v>
                      </c:pt>
                    </c:strCache>
                  </c:strRef>
                </c:tx>
                <c:spPr>
                  <a:solidFill>
                    <a:schemeClr val="accent5">
                      <a:lumMod val="60000"/>
                      <a:lumOff val="4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CPU'!$C$195:$C$209</c15:sqref>
                        </c15:formulaRef>
                      </c:ext>
                    </c:extLst>
                    <c:numCache>
                      <c:formatCode>0.00</c:formatCode>
                      <c:ptCount val="15"/>
                      <c:pt idx="0">
                        <c:v>2.0230000000000001</c:v>
                      </c:pt>
                      <c:pt idx="1">
                        <c:v>25.896000000000001</c:v>
                      </c:pt>
                      <c:pt idx="2">
                        <c:v>2.6779999999999999</c:v>
                      </c:pt>
                      <c:pt idx="3">
                        <c:v>31.222000000000001</c:v>
                      </c:pt>
                      <c:pt idx="4">
                        <c:v>57.686</c:v>
                      </c:pt>
                      <c:pt idx="5">
                        <c:v>3.254</c:v>
                      </c:pt>
                      <c:pt idx="6">
                        <c:v>31.975999999999999</c:v>
                      </c:pt>
                      <c:pt idx="7">
                        <c:v>299.79399999999998</c:v>
                      </c:pt>
                      <c:pt idx="8">
                        <c:v>932.73099999999999</c:v>
                      </c:pt>
                      <c:pt idx="9">
                        <c:v>103.197</c:v>
                      </c:pt>
                      <c:pt idx="10">
                        <c:v>1.8540000000000001</c:v>
                      </c:pt>
                      <c:pt idx="11">
                        <c:v>3.0489999999999999</c:v>
                      </c:pt>
                      <c:pt idx="12">
                        <c:v>11.974</c:v>
                      </c:pt>
                      <c:pt idx="13">
                        <c:v>136.364</c:v>
                      </c:pt>
                      <c:pt idx="14">
                        <c:v>72.608000000000004</c:v>
                      </c:pt>
                    </c:numCache>
                  </c:numRef>
                </c:val>
                <c:extLst xmlns:c15="http://schemas.microsoft.com/office/drawing/2012/chart">
                  <c:ext xmlns:c16="http://schemas.microsoft.com/office/drawing/2014/chart" uri="{C3380CC4-5D6E-409C-BE32-E72D297353CC}">
                    <c16:uniqueId val="{0000001C-93F2-4A08-B098-CCF5E12A5FF5}"/>
                  </c:ext>
                </c:extLst>
              </c15:ser>
            </c15:filteredBarSeries>
            <c15:filteredBarSeries>
              <c15:ser>
                <c:idx val="30"/>
                <c:order val="35"/>
                <c:tx>
                  <c:strRef>
                    <c:extLst xmlns:c15="http://schemas.microsoft.com/office/drawing/2012/chart">
                      <c:ext xmlns:c15="http://schemas.microsoft.com/office/drawing/2012/chart" uri="{02D57815-91ED-43cb-92C2-25804820EDAC}">
                        <c15:formulaRef>
                          <c15:sqref>'Performance Tables  CPU'!$L$210</c15:sqref>
                        </c15:formulaRef>
                      </c:ext>
                    </c:extLst>
                    <c:strCache>
                      <c:ptCount val="1"/>
                      <c:pt idx="0">
                        <c:v>Intel® Core™  i9-12900TE FP32</c:v>
                      </c:pt>
                    </c:strCache>
                  </c:strRef>
                </c:tx>
                <c:spPr>
                  <a:solidFill>
                    <a:schemeClr val="accent1">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CPU'!$C$211:$C$225</c15:sqref>
                        </c15:formulaRef>
                      </c:ext>
                    </c:extLst>
                    <c:numCache>
                      <c:formatCode>0.00</c:formatCode>
                      <c:ptCount val="15"/>
                      <c:pt idx="0">
                        <c:v>1.482</c:v>
                      </c:pt>
                      <c:pt idx="1">
                        <c:v>19.495000000000001</c:v>
                      </c:pt>
                      <c:pt idx="2">
                        <c:v>1.891</c:v>
                      </c:pt>
                      <c:pt idx="3">
                        <c:v>23.047999999999998</c:v>
                      </c:pt>
                      <c:pt idx="4">
                        <c:v>45.097000000000001</c:v>
                      </c:pt>
                      <c:pt idx="5">
                        <c:v>2.335</c:v>
                      </c:pt>
                      <c:pt idx="6">
                        <c:v>22.64</c:v>
                      </c:pt>
                      <c:pt idx="7">
                        <c:v>215.64599999999999</c:v>
                      </c:pt>
                      <c:pt idx="8">
                        <c:v>687.60599999999999</c:v>
                      </c:pt>
                      <c:pt idx="9">
                        <c:v>75.491</c:v>
                      </c:pt>
                      <c:pt idx="10">
                        <c:v>1.343</c:v>
                      </c:pt>
                      <c:pt idx="11">
                        <c:v>2.25</c:v>
                      </c:pt>
                      <c:pt idx="12">
                        <c:v>8.4109999999999996</c:v>
                      </c:pt>
                      <c:pt idx="13">
                        <c:v>97.028000000000006</c:v>
                      </c:pt>
                      <c:pt idx="14">
                        <c:v>51.978999999999999</c:v>
                      </c:pt>
                    </c:numCache>
                  </c:numRef>
                </c:val>
                <c:extLst xmlns:c15="http://schemas.microsoft.com/office/drawing/2012/chart">
                  <c:ext xmlns:c16="http://schemas.microsoft.com/office/drawing/2014/chart" uri="{C3380CC4-5D6E-409C-BE32-E72D297353CC}">
                    <c16:uniqueId val="{0000001E-93F2-4A08-B098-CCF5E12A5FF5}"/>
                  </c:ext>
                </c:extLst>
              </c15:ser>
            </c15:filteredBarSeries>
            <c15:filteredBarSeries>
              <c15:ser>
                <c:idx val="31"/>
                <c:order val="36"/>
                <c:tx>
                  <c:strRef>
                    <c:extLst xmlns:c15="http://schemas.microsoft.com/office/drawing/2012/chart">
                      <c:ext xmlns:c15="http://schemas.microsoft.com/office/drawing/2012/chart" uri="{02D57815-91ED-43cb-92C2-25804820EDAC}">
                        <c15:formulaRef>
                          <c15:sqref>'Performance Tables  CPU'!$L$226</c15:sqref>
                        </c15:formulaRef>
                      </c:ext>
                    </c:extLst>
                    <c:strCache>
                      <c:ptCount val="1"/>
                      <c:pt idx="0">
                        <c:v>Intel® Core™ i5-13600K FP32</c:v>
                      </c:pt>
                    </c:strCache>
                  </c:strRef>
                </c:tx>
                <c:spPr>
                  <a:solidFill>
                    <a:schemeClr val="accent2">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CPU'!$C$227:$C$241</c15:sqref>
                        </c15:formulaRef>
                      </c:ext>
                    </c:extLst>
                    <c:numCache>
                      <c:formatCode>0.00</c:formatCode>
                      <c:ptCount val="15"/>
                      <c:pt idx="0">
                        <c:v>2.9380000000000002</c:v>
                      </c:pt>
                      <c:pt idx="1">
                        <c:v>44.619</c:v>
                      </c:pt>
                      <c:pt idx="2">
                        <c:v>3.7210000000000001</c:v>
                      </c:pt>
                      <c:pt idx="3">
                        <c:v>41.091000000000001</c:v>
                      </c:pt>
                      <c:pt idx="4">
                        <c:v>84.114999999999995</c:v>
                      </c:pt>
                      <c:pt idx="5">
                        <c:v>4.3239999999999998</c:v>
                      </c:pt>
                      <c:pt idx="6">
                        <c:v>42.201000000000001</c:v>
                      </c:pt>
                      <c:pt idx="7">
                        <c:v>400.822</c:v>
                      </c:pt>
                      <c:pt idx="8">
                        <c:v>1305.546</c:v>
                      </c:pt>
                      <c:pt idx="9">
                        <c:v>143.02199999999999</c:v>
                      </c:pt>
                      <c:pt idx="10">
                        <c:v>2.4620000000000002</c:v>
                      </c:pt>
                      <c:pt idx="11">
                        <c:v>4.0250000000000004</c:v>
                      </c:pt>
                      <c:pt idx="12">
                        <c:v>15.885</c:v>
                      </c:pt>
                      <c:pt idx="13">
                        <c:v>199.21799999999999</c:v>
                      </c:pt>
                      <c:pt idx="14">
                        <c:v>96.784000000000006</c:v>
                      </c:pt>
                    </c:numCache>
                  </c:numRef>
                </c:val>
                <c:extLst xmlns:c15="http://schemas.microsoft.com/office/drawing/2012/chart">
                  <c:ext xmlns:c16="http://schemas.microsoft.com/office/drawing/2014/chart" uri="{C3380CC4-5D6E-409C-BE32-E72D297353CC}">
                    <c16:uniqueId val="{0000001F-93F2-4A08-B098-CCF5E12A5FF5}"/>
                  </c:ext>
                </c:extLst>
              </c15:ser>
            </c15:filteredBarSeries>
            <c15:filteredBarSeries>
              <c15:ser>
                <c:idx val="32"/>
                <c:order val="37"/>
                <c:tx>
                  <c:strRef>
                    <c:extLst xmlns:c15="http://schemas.microsoft.com/office/drawing/2012/chart">
                      <c:ext xmlns:c15="http://schemas.microsoft.com/office/drawing/2012/chart" uri="{02D57815-91ED-43cb-92C2-25804820EDAC}">
                        <c15:formulaRef>
                          <c15:sqref>'Performance Tables  CPU'!$L$242</c15:sqref>
                        </c15:formulaRef>
                      </c:ext>
                    </c:extLst>
                    <c:strCache>
                      <c:ptCount val="1"/>
                      <c:pt idx="0">
                        <c:v>Intel® Core™  i9-13900K FP32</c:v>
                      </c:pt>
                    </c:strCache>
                  </c:strRef>
                </c:tx>
                <c:spPr>
                  <a:solidFill>
                    <a:schemeClr val="accent3">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CPU'!$C$243:$C$257</c15:sqref>
                        </c15:formulaRef>
                      </c:ext>
                    </c:extLst>
                    <c:numCache>
                      <c:formatCode>0.00</c:formatCode>
                      <c:ptCount val="15"/>
                      <c:pt idx="0">
                        <c:v>4.2510000000000003</c:v>
                      </c:pt>
                      <c:pt idx="1">
                        <c:v>67.777000000000001</c:v>
                      </c:pt>
                      <c:pt idx="2">
                        <c:v>6.0460000000000003</c:v>
                      </c:pt>
                      <c:pt idx="3">
                        <c:v>56.673999999999999</c:v>
                      </c:pt>
                      <c:pt idx="4">
                        <c:v>103.93899999999999</c:v>
                      </c:pt>
                      <c:pt idx="5">
                        <c:v>7.226</c:v>
                      </c:pt>
                      <c:pt idx="6">
                        <c:v>69.927999999999997</c:v>
                      </c:pt>
                      <c:pt idx="7">
                        <c:v>665.09199999999998</c:v>
                      </c:pt>
                      <c:pt idx="8">
                        <c:v>2062.8939999999998</c:v>
                      </c:pt>
                      <c:pt idx="9">
                        <c:v>235.072</c:v>
                      </c:pt>
                      <c:pt idx="10">
                        <c:v>4.117</c:v>
                      </c:pt>
                      <c:pt idx="11">
                        <c:v>6.7750000000000004</c:v>
                      </c:pt>
                      <c:pt idx="12">
                        <c:v>26.472999999999999</c:v>
                      </c:pt>
                      <c:pt idx="13">
                        <c:v>296.77100000000002</c:v>
                      </c:pt>
                      <c:pt idx="14">
                        <c:v>156.74</c:v>
                      </c:pt>
                    </c:numCache>
                  </c:numRef>
                </c:val>
                <c:extLst xmlns:c15="http://schemas.microsoft.com/office/drawing/2012/chart">
                  <c:ext xmlns:c16="http://schemas.microsoft.com/office/drawing/2014/chart" uri="{C3380CC4-5D6E-409C-BE32-E72D297353CC}">
                    <c16:uniqueId val="{00000020-93F2-4A08-B098-CCF5E12A5FF5}"/>
                  </c:ext>
                </c:extLst>
              </c15:ser>
            </c15:filteredBarSeries>
            <c15:filteredBarSeries>
              <c15:ser>
                <c:idx val="33"/>
                <c:order val="38"/>
                <c:tx>
                  <c:strRef>
                    <c:extLst xmlns:c15="http://schemas.microsoft.com/office/drawing/2012/chart">
                      <c:ext xmlns:c15="http://schemas.microsoft.com/office/drawing/2012/chart" uri="{02D57815-91ED-43cb-92C2-25804820EDAC}">
                        <c15:formulaRef>
                          <c15:sqref>'Performance Tables  CPU'!$L$258</c15:sqref>
                        </c15:formulaRef>
                      </c:ext>
                    </c:extLst>
                    <c:strCache>
                      <c:ptCount val="1"/>
                      <c:pt idx="0">
                        <c:v>Intel® Xeon® E2124G FP32</c:v>
                      </c:pt>
                    </c:strCache>
                  </c:strRef>
                </c:tx>
                <c:spPr>
                  <a:solidFill>
                    <a:schemeClr val="accent4">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CPU'!$C$259:$C$273</c15:sqref>
                        </c15:formulaRef>
                      </c:ext>
                    </c:extLst>
                    <c:numCache>
                      <c:formatCode>0.00</c:formatCode>
                      <c:ptCount val="15"/>
                      <c:pt idx="0">
                        <c:v>1.0669999999999999</c:v>
                      </c:pt>
                      <c:pt idx="1">
                        <c:v>14.596</c:v>
                      </c:pt>
                      <c:pt idx="2">
                        <c:v>1.2969999999999999</c:v>
                      </c:pt>
                      <c:pt idx="3">
                        <c:v>15.54</c:v>
                      </c:pt>
                      <c:pt idx="4">
                        <c:v>25.972000000000001</c:v>
                      </c:pt>
                      <c:pt idx="5">
                        <c:v>1.4850000000000001</c:v>
                      </c:pt>
                      <c:pt idx="6">
                        <c:v>14.893000000000001</c:v>
                      </c:pt>
                      <c:pt idx="7">
                        <c:v>140.47200000000001</c:v>
                      </c:pt>
                      <c:pt idx="8">
                        <c:v>450.61399999999998</c:v>
                      </c:pt>
                      <c:pt idx="9">
                        <c:v>50.966000000000001</c:v>
                      </c:pt>
                      <c:pt idx="10">
                        <c:v>0.92200000000000004</c:v>
                      </c:pt>
                      <c:pt idx="11">
                        <c:v>1.4850000000000001</c:v>
                      </c:pt>
                      <c:pt idx="12">
                        <c:v>5.72</c:v>
                      </c:pt>
                      <c:pt idx="13">
                        <c:v>64.025999999999996</c:v>
                      </c:pt>
                      <c:pt idx="14">
                        <c:v>32.874000000000002</c:v>
                      </c:pt>
                    </c:numCache>
                  </c:numRef>
                </c:val>
                <c:extLst xmlns:c15="http://schemas.microsoft.com/office/drawing/2012/chart">
                  <c:ext xmlns:c16="http://schemas.microsoft.com/office/drawing/2014/chart" uri="{C3380CC4-5D6E-409C-BE32-E72D297353CC}">
                    <c16:uniqueId val="{00000021-93F2-4A08-B098-CCF5E12A5FF5}"/>
                  </c:ext>
                </c:extLst>
              </c15:ser>
            </c15:filteredBarSeries>
            <c15:filteredBarSeries>
              <c15:ser>
                <c:idx val="34"/>
                <c:order val="39"/>
                <c:tx>
                  <c:strRef>
                    <c:extLst xmlns:c15="http://schemas.microsoft.com/office/drawing/2012/chart">
                      <c:ext xmlns:c15="http://schemas.microsoft.com/office/drawing/2012/chart" uri="{02D57815-91ED-43cb-92C2-25804820EDAC}">
                        <c15:formulaRef>
                          <c15:sqref>'Performance Tables  CPU'!$L$274</c15:sqref>
                        </c15:formulaRef>
                      </c:ext>
                    </c:extLst>
                    <c:strCache>
                      <c:ptCount val="1"/>
                      <c:pt idx="0">
                        <c:v>Intel® Xeon® W1290P FP32</c:v>
                      </c:pt>
                    </c:strCache>
                  </c:strRef>
                </c:tx>
                <c:spPr>
                  <a:solidFill>
                    <a:schemeClr val="accent5">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CPU'!$C$275:$C$289</c15:sqref>
                        </c15:formulaRef>
                      </c:ext>
                    </c:extLst>
                    <c:numCache>
                      <c:formatCode>0.00</c:formatCode>
                      <c:ptCount val="15"/>
                      <c:pt idx="0">
                        <c:v>1.446</c:v>
                      </c:pt>
                      <c:pt idx="1">
                        <c:v>35.792000000000002</c:v>
                      </c:pt>
                      <c:pt idx="2">
                        <c:v>2.7090000000000001</c:v>
                      </c:pt>
                      <c:pt idx="3">
                        <c:v>19.257000000000001</c:v>
                      </c:pt>
                      <c:pt idx="4">
                        <c:v>35.064</c:v>
                      </c:pt>
                      <c:pt idx="5">
                        <c:v>4.032</c:v>
                      </c:pt>
                      <c:pt idx="6">
                        <c:v>41.207999999999998</c:v>
                      </c:pt>
                      <c:pt idx="7">
                        <c:v>307.435</c:v>
                      </c:pt>
                      <c:pt idx="8">
                        <c:v>813.61300000000006</c:v>
                      </c:pt>
                      <c:pt idx="9">
                        <c:v>141.28100000000001</c:v>
                      </c:pt>
                      <c:pt idx="10">
                        <c:v>2.5289999999999999</c:v>
                      </c:pt>
                      <c:pt idx="11">
                        <c:v>3.9969999999999999</c:v>
                      </c:pt>
                      <c:pt idx="12">
                        <c:v>14.28</c:v>
                      </c:pt>
                      <c:pt idx="13">
                        <c:v>156.04599999999999</c:v>
                      </c:pt>
                      <c:pt idx="14">
                        <c:v>74.965999999999994</c:v>
                      </c:pt>
                    </c:numCache>
                  </c:numRef>
                </c:val>
                <c:extLst xmlns:c15="http://schemas.microsoft.com/office/drawing/2012/chart">
                  <c:ext xmlns:c16="http://schemas.microsoft.com/office/drawing/2014/chart" uri="{C3380CC4-5D6E-409C-BE32-E72D297353CC}">
                    <c16:uniqueId val="{00000022-93F2-4A08-B098-CCF5E12A5FF5}"/>
                  </c:ext>
                </c:extLst>
              </c15:ser>
            </c15:filteredBarSeries>
            <c15:filteredBarSeries>
              <c15:ser>
                <c:idx val="35"/>
                <c:order val="40"/>
                <c:tx>
                  <c:strRef>
                    <c:extLst xmlns:c15="http://schemas.microsoft.com/office/drawing/2012/chart">
                      <c:ext xmlns:c15="http://schemas.microsoft.com/office/drawing/2012/chart" uri="{02D57815-91ED-43cb-92C2-25804820EDAC}">
                        <c15:formulaRef>
                          <c15:sqref>'Performance Tables  CPU'!$L$290</c15:sqref>
                        </c15:formulaRef>
                      </c:ext>
                    </c:extLst>
                    <c:strCache>
                      <c:ptCount val="1"/>
                      <c:pt idx="0">
                        <c:v>Intel® Xeon® Silver 4216R FP32</c:v>
                      </c:pt>
                    </c:strCache>
                  </c:strRef>
                </c:tx>
                <c:spPr>
                  <a:solidFill>
                    <a:schemeClr val="accent6">
                      <a:lumMod val="5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CPU'!$C$291:$C$305</c15:sqref>
                        </c15:formulaRef>
                      </c:ext>
                    </c:extLst>
                    <c:numCache>
                      <c:formatCode>0.00</c:formatCode>
                      <c:ptCount val="15"/>
                      <c:pt idx="0">
                        <c:v>5.3</c:v>
                      </c:pt>
                      <c:pt idx="1">
                        <c:v>76.540000000000006</c:v>
                      </c:pt>
                      <c:pt idx="2">
                        <c:v>6.8259999999999996</c:v>
                      </c:pt>
                      <c:pt idx="3">
                        <c:v>75.53</c:v>
                      </c:pt>
                      <c:pt idx="4">
                        <c:v>157.38399999999999</c:v>
                      </c:pt>
                      <c:pt idx="5">
                        <c:v>7.8289999999999997</c:v>
                      </c:pt>
                      <c:pt idx="6">
                        <c:v>73.938000000000002</c:v>
                      </c:pt>
                      <c:pt idx="7">
                        <c:v>666.61599999999999</c:v>
                      </c:pt>
                      <c:pt idx="8">
                        <c:v>1859.7909999999999</c:v>
                      </c:pt>
                      <c:pt idx="9">
                        <c:v>257.70499999999998</c:v>
                      </c:pt>
                      <c:pt idx="10">
                        <c:v>4.37</c:v>
                      </c:pt>
                      <c:pt idx="11">
                        <c:v>7.0069999999999997</c:v>
                      </c:pt>
                      <c:pt idx="12">
                        <c:v>28.507000000000001</c:v>
                      </c:pt>
                      <c:pt idx="13">
                        <c:v>323.69299999999998</c:v>
                      </c:pt>
                      <c:pt idx="14">
                        <c:v>168.42099999999999</c:v>
                      </c:pt>
                    </c:numCache>
                  </c:numRef>
                </c:val>
                <c:extLst xmlns:c15="http://schemas.microsoft.com/office/drawing/2012/chart">
                  <c:ext xmlns:c16="http://schemas.microsoft.com/office/drawing/2014/chart" uri="{C3380CC4-5D6E-409C-BE32-E72D297353CC}">
                    <c16:uniqueId val="{00000023-93F2-4A08-B098-CCF5E12A5FF5}"/>
                  </c:ext>
                </c:extLst>
              </c15:ser>
            </c15:filteredBarSeries>
            <c15:filteredBarSeries>
              <c15:ser>
                <c:idx val="11"/>
                <c:order val="41"/>
                <c:tx>
                  <c:strRef>
                    <c:extLst xmlns:c15="http://schemas.microsoft.com/office/drawing/2012/chart">
                      <c:ext xmlns:c15="http://schemas.microsoft.com/office/drawing/2012/chart" uri="{02D57815-91ED-43cb-92C2-25804820EDAC}">
                        <c15:formulaRef>
                          <c15:sqref>'Performance Tables  CPU'!$L$306</c15:sqref>
                        </c15:formulaRef>
                      </c:ext>
                    </c:extLst>
                    <c:strCache>
                      <c:ptCount val="1"/>
                      <c:pt idx="0">
                        <c:v>Intel® Xeon® Gold 5218T FP32</c:v>
                      </c:pt>
                    </c:strCache>
                  </c:strRef>
                </c:tx>
                <c:spPr>
                  <a:solidFill>
                    <a:schemeClr val="accent6">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CPU'!$C$307:$C$321</c15:sqref>
                        </c15:formulaRef>
                      </c:ext>
                    </c:extLst>
                    <c:numCache>
                      <c:formatCode>0.00</c:formatCode>
                      <c:ptCount val="15"/>
                      <c:pt idx="0">
                        <c:v>5.5460000000000003</c:v>
                      </c:pt>
                      <c:pt idx="1">
                        <c:v>80.007000000000005</c:v>
                      </c:pt>
                      <c:pt idx="2">
                        <c:v>7.1360000000000001</c:v>
                      </c:pt>
                      <c:pt idx="3">
                        <c:v>77.921000000000006</c:v>
                      </c:pt>
                      <c:pt idx="4">
                        <c:v>163.078</c:v>
                      </c:pt>
                      <c:pt idx="5">
                        <c:v>8.2240000000000002</c:v>
                      </c:pt>
                      <c:pt idx="6">
                        <c:v>77.155000000000001</c:v>
                      </c:pt>
                      <c:pt idx="7">
                        <c:v>693.51300000000003</c:v>
                      </c:pt>
                      <c:pt idx="8">
                        <c:v>1920.528</c:v>
                      </c:pt>
                      <c:pt idx="9">
                        <c:v>269.28300000000002</c:v>
                      </c:pt>
                      <c:pt idx="10">
                        <c:v>4.5910000000000002</c:v>
                      </c:pt>
                      <c:pt idx="11">
                        <c:v>7.3410000000000002</c:v>
                      </c:pt>
                      <c:pt idx="12">
                        <c:v>29.928000000000001</c:v>
                      </c:pt>
                      <c:pt idx="13">
                        <c:v>339.29899999999998</c:v>
                      </c:pt>
                      <c:pt idx="14">
                        <c:v>175.43799999999999</c:v>
                      </c:pt>
                    </c:numCache>
                  </c:numRef>
                </c:val>
                <c:extLst xmlns:c15="http://schemas.microsoft.com/office/drawing/2012/chart">
                  <c:ext xmlns:c16="http://schemas.microsoft.com/office/drawing/2014/chart" uri="{C3380CC4-5D6E-409C-BE32-E72D297353CC}">
                    <c16:uniqueId val="{00000001-FD3B-4CDC-9150-AD2E21BBC36A}"/>
                  </c:ext>
                </c:extLst>
              </c15:ser>
            </c15:filteredBarSeries>
            <c15:filteredBarSeries>
              <c15:ser>
                <c:idx val="41"/>
                <c:order val="42"/>
                <c:tx>
                  <c:strRef>
                    <c:extLst xmlns:c15="http://schemas.microsoft.com/office/drawing/2012/chart">
                      <c:ext xmlns:c15="http://schemas.microsoft.com/office/drawing/2012/chart" uri="{02D57815-91ED-43cb-92C2-25804820EDAC}">
                        <c15:formulaRef>
                          <c15:sqref>'Performance Tables  CPU'!$L$322</c15:sqref>
                        </c15:formulaRef>
                      </c:ext>
                    </c:extLst>
                    <c:strCache>
                      <c:ptCount val="1"/>
                      <c:pt idx="0">
                        <c:v>Intel® Xeon® Platinum 8270 FP32</c:v>
                      </c:pt>
                    </c:strCache>
                  </c:strRef>
                </c:tx>
                <c:spPr>
                  <a:solidFill>
                    <a:schemeClr val="accent6">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CPU'!$C$323:$C$337</c15:sqref>
                        </c15:formulaRef>
                      </c:ext>
                    </c:extLst>
                    <c:numCache>
                      <c:formatCode>General</c:formatCode>
                      <c:ptCount val="15"/>
                      <c:pt idx="0">
                        <c:v>14.003</c:v>
                      </c:pt>
                      <c:pt idx="1">
                        <c:v>222.25899999999999</c:v>
                      </c:pt>
                      <c:pt idx="2">
                        <c:v>19.649999999999999</c:v>
                      </c:pt>
                      <c:pt idx="3">
                        <c:v>157.91300000000001</c:v>
                      </c:pt>
                      <c:pt idx="4">
                        <c:v>294.00700000000001</c:v>
                      </c:pt>
                      <c:pt idx="5">
                        <c:v>22.370999999999999</c:v>
                      </c:pt>
                      <c:pt idx="6">
                        <c:v>228.441</c:v>
                      </c:pt>
                      <c:pt idx="7">
                        <c:v>1822.348</c:v>
                      </c:pt>
                      <c:pt idx="8">
                        <c:v>4417.8459999999995</c:v>
                      </c:pt>
                      <c:pt idx="9">
                        <c:v>755.495</c:v>
                      </c:pt>
                      <c:pt idx="10">
                        <c:v>14.864000000000001</c:v>
                      </c:pt>
                      <c:pt idx="11">
                        <c:v>21.777000000000001</c:v>
                      </c:pt>
                      <c:pt idx="12">
                        <c:v>88.54</c:v>
                      </c:pt>
                      <c:pt idx="13">
                        <c:v>914.36699999999996</c:v>
                      </c:pt>
                      <c:pt idx="14">
                        <c:v>459.95100000000002</c:v>
                      </c:pt>
                    </c:numCache>
                  </c:numRef>
                </c:val>
                <c:extLst xmlns:c15="http://schemas.microsoft.com/office/drawing/2012/chart">
                  <c:ext xmlns:c16="http://schemas.microsoft.com/office/drawing/2014/chart" uri="{C3380CC4-5D6E-409C-BE32-E72D297353CC}">
                    <c16:uniqueId val="{00000007-7DC5-4BFA-9599-AA6F6C5C27EC}"/>
                  </c:ext>
                </c:extLst>
              </c15:ser>
            </c15:filteredBarSeries>
            <c15:filteredBarSeries>
              <c15:ser>
                <c:idx val="37"/>
                <c:order val="43"/>
                <c:tx>
                  <c:strRef>
                    <c:extLst xmlns:c15="http://schemas.microsoft.com/office/drawing/2012/chart">
                      <c:ext xmlns:c15="http://schemas.microsoft.com/office/drawing/2012/chart" uri="{02D57815-91ED-43cb-92C2-25804820EDAC}">
                        <c15:formulaRef>
                          <c15:sqref>'Performance Tables  CPU'!$L$338</c15:sqref>
                        </c15:formulaRef>
                      </c:ext>
                    </c:extLst>
                    <c:strCache>
                      <c:ptCount val="1"/>
                      <c:pt idx="0">
                        <c:v>Intel® Xeon® Silver 4316 FP32</c:v>
                      </c:pt>
                    </c:strCache>
                  </c:strRef>
                </c:tx>
                <c:spPr>
                  <a:solidFill>
                    <a:schemeClr val="accent2">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CPU'!$C$339:$C$353</c15:sqref>
                        </c15:formulaRef>
                      </c:ext>
                    </c:extLst>
                    <c:numCache>
                      <c:formatCode>General</c:formatCode>
                      <c:ptCount val="15"/>
                      <c:pt idx="0">
                        <c:v>11.256</c:v>
                      </c:pt>
                      <c:pt idx="1">
                        <c:v>171.12200000000001</c:v>
                      </c:pt>
                      <c:pt idx="2">
                        <c:v>14.829000000000001</c:v>
                      </c:pt>
                      <c:pt idx="3">
                        <c:v>141.36600000000001</c:v>
                      </c:pt>
                      <c:pt idx="4">
                        <c:v>270.464</c:v>
                      </c:pt>
                      <c:pt idx="5">
                        <c:v>16.920999999999999</c:v>
                      </c:pt>
                      <c:pt idx="6">
                        <c:v>169.51599999999999</c:v>
                      </c:pt>
                      <c:pt idx="7">
                        <c:v>1364.125</c:v>
                      </c:pt>
                      <c:pt idx="8">
                        <c:v>3600.8539999999998</c:v>
                      </c:pt>
                      <c:pt idx="9">
                        <c:v>570.346</c:v>
                      </c:pt>
                      <c:pt idx="10">
                        <c:v>10.563000000000001</c:v>
                      </c:pt>
                      <c:pt idx="11">
                        <c:v>16.077999999999999</c:v>
                      </c:pt>
                      <c:pt idx="12">
                        <c:v>62.500999999999998</c:v>
                      </c:pt>
                      <c:pt idx="13">
                        <c:v>704.04899999999998</c:v>
                      </c:pt>
                      <c:pt idx="14">
                        <c:v>341.18599999999998</c:v>
                      </c:pt>
                    </c:numCache>
                  </c:numRef>
                </c:val>
                <c:extLst xmlns:c15="http://schemas.microsoft.com/office/drawing/2012/chart">
                  <c:ext xmlns:c16="http://schemas.microsoft.com/office/drawing/2014/chart" uri="{C3380CC4-5D6E-409C-BE32-E72D297353CC}">
                    <c16:uniqueId val="{00000003-7DC5-4BFA-9599-AA6F6C5C27EC}"/>
                  </c:ext>
                </c:extLst>
              </c15:ser>
            </c15:filteredBarSeries>
            <c15:filteredBarSeries>
              <c15:ser>
                <c:idx val="38"/>
                <c:order val="44"/>
                <c:tx>
                  <c:strRef>
                    <c:extLst xmlns:c15="http://schemas.microsoft.com/office/drawing/2012/chart">
                      <c:ext xmlns:c15="http://schemas.microsoft.com/office/drawing/2012/chart" uri="{02D57815-91ED-43cb-92C2-25804820EDAC}">
                        <c15:formulaRef>
                          <c15:sqref>'Performance Tables  CPU'!$L$354</c15:sqref>
                        </c15:formulaRef>
                      </c:ext>
                    </c:extLst>
                    <c:strCache>
                      <c:ptCount val="1"/>
                      <c:pt idx="0">
                        <c:v>Intel® Xeon® Platinum 8380 FP32</c:v>
                      </c:pt>
                    </c:strCache>
                  </c:strRef>
                </c:tx>
                <c:spPr>
                  <a:solidFill>
                    <a:schemeClr val="accent3">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CPU'!$C$355:$C$369</c15:sqref>
                        </c15:formulaRef>
                      </c:ext>
                    </c:extLst>
                    <c:numCache>
                      <c:formatCode>General</c:formatCode>
                      <c:ptCount val="15"/>
                      <c:pt idx="0">
                        <c:v>22.004000000000001</c:v>
                      </c:pt>
                      <c:pt idx="1">
                        <c:v>196.59399999999999</c:v>
                      </c:pt>
                      <c:pt idx="2">
                        <c:v>26.690999999999999</c:v>
                      </c:pt>
                      <c:pt idx="3">
                        <c:v>229.917</c:v>
                      </c:pt>
                      <c:pt idx="4">
                        <c:v>452.64600000000002</c:v>
                      </c:pt>
                      <c:pt idx="5">
                        <c:v>32.415999999999997</c:v>
                      </c:pt>
                      <c:pt idx="6">
                        <c:v>347.33</c:v>
                      </c:pt>
                      <c:pt idx="7">
                        <c:v>2529.7950000000001</c:v>
                      </c:pt>
                      <c:pt idx="8">
                        <c:v>6910.8950000000004</c:v>
                      </c:pt>
                      <c:pt idx="9">
                        <c:v>1168.9069999999999</c:v>
                      </c:pt>
                      <c:pt idx="10">
                        <c:v>20.786999999999999</c:v>
                      </c:pt>
                      <c:pt idx="11">
                        <c:v>31.765000000000001</c:v>
                      </c:pt>
                      <c:pt idx="12">
                        <c:v>108.756</c:v>
                      </c:pt>
                      <c:pt idx="13">
                        <c:v>1374.001</c:v>
                      </c:pt>
                      <c:pt idx="14">
                        <c:v>552.54100000000005</c:v>
                      </c:pt>
                    </c:numCache>
                  </c:numRef>
                </c:val>
                <c:extLst xmlns:c15="http://schemas.microsoft.com/office/drawing/2012/chart">
                  <c:ext xmlns:c16="http://schemas.microsoft.com/office/drawing/2014/chart" uri="{C3380CC4-5D6E-409C-BE32-E72D297353CC}">
                    <c16:uniqueId val="{00000004-7DC5-4BFA-9599-AA6F6C5C27EC}"/>
                  </c:ext>
                </c:extLst>
              </c15:ser>
            </c15:filteredBarSeries>
            <c15:filteredBarSeries>
              <c15:ser>
                <c:idx val="39"/>
                <c:order val="45"/>
                <c:tx>
                  <c:strRef>
                    <c:extLst xmlns:c15="http://schemas.microsoft.com/office/drawing/2012/chart">
                      <c:ext xmlns:c15="http://schemas.microsoft.com/office/drawing/2012/chart" uri="{02D57815-91ED-43cb-92C2-25804820EDAC}">
                        <c15:formulaRef>
                          <c15:sqref>'Performance Tables  CPU'!$L$370</c15:sqref>
                        </c15:formulaRef>
                      </c:ext>
                    </c:extLst>
                    <c:strCache>
                      <c:ptCount val="1"/>
                      <c:pt idx="0">
                        <c:v>Intel® Xeon® Platinum 8490H FP32</c:v>
                      </c:pt>
                    </c:strCache>
                  </c:strRef>
                </c:tx>
                <c:spPr>
                  <a:solidFill>
                    <a:schemeClr val="accent4">
                      <a:lumMod val="70000"/>
                      <a:lumOff val="30000"/>
                    </a:schemeClr>
                  </a:solidFill>
                  <a:ln>
                    <a:noFill/>
                  </a:ln>
                  <a:effectLst/>
                </c:spPr>
                <c:invertIfNegative val="0"/>
                <c:cat>
                  <c:strRef>
                    <c:extLst xmlns:c15="http://schemas.microsoft.com/office/drawing/2012/chart">
                      <c:ext xmlns:c15="http://schemas.microsoft.com/office/drawing/2012/chart" uri="{02D57815-91ED-43cb-92C2-25804820EDAC}">
                        <c15:formulaRef>
                          <c15:sqref>'Performance Tables  CPU'!$A$3:$A$17</c15:sqref>
                        </c15:formulaRef>
                      </c:ext>
                    </c:extLst>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extLst xmlns:c15="http://schemas.microsoft.com/office/drawing/2012/chart">
                      <c:ext xmlns:c15="http://schemas.microsoft.com/office/drawing/2012/chart" uri="{02D57815-91ED-43cb-92C2-25804820EDAC}">
                        <c15:formulaRef>
                          <c15:sqref>'Performance Tables  CPU'!$C$371:$C$385</c15:sqref>
                        </c15:formulaRef>
                      </c:ext>
                    </c:extLst>
                    <c:numCache>
                      <c:formatCode>General</c:formatCode>
                      <c:ptCount val="15"/>
                      <c:pt idx="0">
                        <c:v>29.032</c:v>
                      </c:pt>
                      <c:pt idx="1">
                        <c:v>445.47699999999998</c:v>
                      </c:pt>
                      <c:pt idx="2">
                        <c:v>44.518000000000001</c:v>
                      </c:pt>
                      <c:pt idx="3">
                        <c:v>382.322</c:v>
                      </c:pt>
                      <c:pt idx="4">
                        <c:v>791.572</c:v>
                      </c:pt>
                      <c:pt idx="5">
                        <c:v>50.536000000000001</c:v>
                      </c:pt>
                      <c:pt idx="6">
                        <c:v>522.16399999999999</c:v>
                      </c:pt>
                      <c:pt idx="7">
                        <c:v>3999.2840000000001</c:v>
                      </c:pt>
                      <c:pt idx="8">
                        <c:v>10976.349</c:v>
                      </c:pt>
                      <c:pt idx="9">
                        <c:v>1671.787</c:v>
                      </c:pt>
                      <c:pt idx="10">
                        <c:v>31.408000000000001</c:v>
                      </c:pt>
                      <c:pt idx="11">
                        <c:v>48.401000000000003</c:v>
                      </c:pt>
                      <c:pt idx="12">
                        <c:v>194.96299999999999</c:v>
                      </c:pt>
                      <c:pt idx="13">
                        <c:v>2107.192</c:v>
                      </c:pt>
                      <c:pt idx="14">
                        <c:v>1006.336</c:v>
                      </c:pt>
                    </c:numCache>
                  </c:numRef>
                </c:val>
                <c:extLst xmlns:c15="http://schemas.microsoft.com/office/drawing/2012/chart">
                  <c:ext xmlns:c16="http://schemas.microsoft.com/office/drawing/2014/chart" uri="{C3380CC4-5D6E-409C-BE32-E72D297353CC}">
                    <c16:uniqueId val="{00000005-7DC5-4BFA-9599-AA6F6C5C27EC}"/>
                  </c:ext>
                </c:extLst>
              </c15:ser>
            </c15:filteredBarSeries>
          </c:ext>
        </c:extLst>
      </c:barChart>
      <c:catAx>
        <c:axId val="136477167"/>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6"/>
          <c:order val="0"/>
          <c:tx>
            <c:strRef>
              <c:f>'Performance Tables GPU'!$H$2</c:f>
              <c:strCache>
                <c:ptCount val="1"/>
                <c:pt idx="0">
                  <c:v>Intel® Processor N200 INT8</c:v>
                </c:pt>
              </c:strCache>
            </c:strRef>
          </c:tx>
          <c:spPr>
            <a:solidFill>
              <a:schemeClr val="accent1">
                <a:lumMod val="60000"/>
              </a:schemeClr>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GPU'!$B$3:$B$17</c:f>
              <c:numCache>
                <c:formatCode>General</c:formatCode>
                <c:ptCount val="15"/>
                <c:pt idx="0">
                  <c:v>0.22700000000000001</c:v>
                </c:pt>
                <c:pt idx="1">
                  <c:v>3.3069999999999999</c:v>
                </c:pt>
                <c:pt idx="2">
                  <c:v>0.34499999999999997</c:v>
                </c:pt>
                <c:pt idx="3">
                  <c:v>3.8460000000000001</c:v>
                </c:pt>
                <c:pt idx="4">
                  <c:v>5.641</c:v>
                </c:pt>
                <c:pt idx="5">
                  <c:v>0.48</c:v>
                </c:pt>
                <c:pt idx="6">
                  <c:v>4.2729999999999997</c:v>
                </c:pt>
                <c:pt idx="7">
                  <c:v>32.42</c:v>
                </c:pt>
                <c:pt idx="8">
                  <c:v>60.970999999999997</c:v>
                </c:pt>
                <c:pt idx="9">
                  <c:v>15.189</c:v>
                </c:pt>
                <c:pt idx="10">
                  <c:v>0.29199999999999998</c:v>
                </c:pt>
                <c:pt idx="11">
                  <c:v>0.46800000000000003</c:v>
                </c:pt>
                <c:pt idx="12">
                  <c:v>1.8220000000000001</c:v>
                </c:pt>
                <c:pt idx="13">
                  <c:v>17.57</c:v>
                </c:pt>
                <c:pt idx="14">
                  <c:v>8.7789999999999999</c:v>
                </c:pt>
              </c:numCache>
            </c:numRef>
          </c:val>
          <c:extLst>
            <c:ext xmlns:c16="http://schemas.microsoft.com/office/drawing/2014/chart" uri="{C3380CC4-5D6E-409C-BE32-E72D297353CC}">
              <c16:uniqueId val="{00000000-429B-4CD2-8D6C-EF7D3EBEB452}"/>
            </c:ext>
          </c:extLst>
        </c:ser>
        <c:ser>
          <c:idx val="7"/>
          <c:order val="1"/>
          <c:tx>
            <c:strRef>
              <c:f>'Performance Tables GPU'!$I$2</c:f>
              <c:strCache>
                <c:ptCount val="1"/>
                <c:pt idx="0">
                  <c:v>Intel® Processor N200 FP16</c:v>
                </c:pt>
              </c:strCache>
            </c:strRef>
          </c:tx>
          <c:spPr>
            <a:solidFill>
              <a:schemeClr val="accent2">
                <a:lumMod val="60000"/>
              </a:schemeClr>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GPU'!$C$3:$C$17</c:f>
              <c:numCache>
                <c:formatCode>General</c:formatCode>
                <c:ptCount val="15"/>
                <c:pt idx="0">
                  <c:v>0.16300000000000001</c:v>
                </c:pt>
                <c:pt idx="1">
                  <c:v>2.3559999999999999</c:v>
                </c:pt>
                <c:pt idx="2">
                  <c:v>0.23799999999999999</c:v>
                </c:pt>
                <c:pt idx="3">
                  <c:v>2.0070000000000001</c:v>
                </c:pt>
                <c:pt idx="4">
                  <c:v>5.0250000000000004</c:v>
                </c:pt>
                <c:pt idx="5">
                  <c:v>0.27600000000000002</c:v>
                </c:pt>
                <c:pt idx="6">
                  <c:v>1.992</c:v>
                </c:pt>
                <c:pt idx="7">
                  <c:v>16.837</c:v>
                </c:pt>
                <c:pt idx="8">
                  <c:v>41.271999999999998</c:v>
                </c:pt>
                <c:pt idx="9">
                  <c:v>7.9569999999999999</c:v>
                </c:pt>
                <c:pt idx="10">
                  <c:v>0.16500000000000001</c:v>
                </c:pt>
                <c:pt idx="11">
                  <c:v>0.26500000000000001</c:v>
                </c:pt>
                <c:pt idx="12">
                  <c:v>0.94199999999999995</c:v>
                </c:pt>
                <c:pt idx="13">
                  <c:v>9.9480000000000004</c:v>
                </c:pt>
                <c:pt idx="14">
                  <c:v>5.7460000000000004</c:v>
                </c:pt>
              </c:numCache>
            </c:numRef>
          </c:val>
          <c:extLst>
            <c:ext xmlns:c16="http://schemas.microsoft.com/office/drawing/2014/chart" uri="{C3380CC4-5D6E-409C-BE32-E72D297353CC}">
              <c16:uniqueId val="{00000001-429B-4CD2-8D6C-EF7D3EBEB452}"/>
            </c:ext>
          </c:extLst>
        </c:ser>
        <c:ser>
          <c:idx val="0"/>
          <c:order val="2"/>
          <c:tx>
            <c:strRef>
              <c:f>'Performance Tables GPU'!$H$18</c:f>
              <c:strCache>
                <c:ptCount val="1"/>
                <c:pt idx="0">
                  <c:v>Intel® Celeron 6305E INT8</c:v>
                </c:pt>
              </c:strCache>
            </c:strRef>
          </c:tx>
          <c:spPr>
            <a:solidFill>
              <a:schemeClr val="accent1"/>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GPU'!$B$19:$B$33</c:f>
              <c:numCache>
                <c:formatCode>0.00</c:formatCode>
                <c:ptCount val="15"/>
                <c:pt idx="0">
                  <c:v>3.0209999999999999</c:v>
                </c:pt>
                <c:pt idx="1">
                  <c:v>44.643000000000001</c:v>
                </c:pt>
                <c:pt idx="2">
                  <c:v>4.7160000000000002</c:v>
                </c:pt>
                <c:pt idx="3">
                  <c:v>62.439</c:v>
                </c:pt>
                <c:pt idx="4">
                  <c:v>66.611999999999995</c:v>
                </c:pt>
                <c:pt idx="5">
                  <c:v>8.2189999999999994</c:v>
                </c:pt>
                <c:pt idx="6">
                  <c:v>66.822000000000003</c:v>
                </c:pt>
                <c:pt idx="7">
                  <c:v>453.39600000000002</c:v>
                </c:pt>
                <c:pt idx="8">
                  <c:v>671.47900000000004</c:v>
                </c:pt>
                <c:pt idx="9">
                  <c:v>212.07</c:v>
                </c:pt>
                <c:pt idx="10">
                  <c:v>5.0419999999999998</c:v>
                </c:pt>
                <c:pt idx="11">
                  <c:v>8.407</c:v>
                </c:pt>
                <c:pt idx="12">
                  <c:v>32.009</c:v>
                </c:pt>
                <c:pt idx="13">
                  <c:v>290.97500000000002</c:v>
                </c:pt>
                <c:pt idx="14">
                  <c:v>126.196</c:v>
                </c:pt>
              </c:numCache>
            </c:numRef>
          </c:val>
          <c:extLst>
            <c:ext xmlns:c16="http://schemas.microsoft.com/office/drawing/2014/chart" uri="{C3380CC4-5D6E-409C-BE32-E72D297353CC}">
              <c16:uniqueId val="{00000002-EBF5-45A1-AB3F-099743298E42}"/>
            </c:ext>
          </c:extLst>
        </c:ser>
        <c:ser>
          <c:idx val="1"/>
          <c:order val="3"/>
          <c:tx>
            <c:strRef>
              <c:f>'Performance Tables GPU'!$I$18</c:f>
              <c:strCache>
                <c:ptCount val="1"/>
                <c:pt idx="0">
                  <c:v>Intel® Celeron 6305E FP16</c:v>
                </c:pt>
              </c:strCache>
            </c:strRef>
          </c:tx>
          <c:spPr>
            <a:solidFill>
              <a:schemeClr val="accent2"/>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GPU'!$C$19:$C$33</c:f>
              <c:numCache>
                <c:formatCode>0.00</c:formatCode>
                <c:ptCount val="15"/>
                <c:pt idx="0">
                  <c:v>2.2669999999999999</c:v>
                </c:pt>
                <c:pt idx="1">
                  <c:v>32.01</c:v>
                </c:pt>
                <c:pt idx="2">
                  <c:v>3.4940000000000002</c:v>
                </c:pt>
                <c:pt idx="3">
                  <c:v>28.533000000000001</c:v>
                </c:pt>
                <c:pt idx="4">
                  <c:v>60.6</c:v>
                </c:pt>
                <c:pt idx="5">
                  <c:v>4.0869999999999997</c:v>
                </c:pt>
                <c:pt idx="6">
                  <c:v>31.459</c:v>
                </c:pt>
                <c:pt idx="7">
                  <c:v>238.029</c:v>
                </c:pt>
                <c:pt idx="8">
                  <c:v>511.11500000000001</c:v>
                </c:pt>
                <c:pt idx="9">
                  <c:v>117.194</c:v>
                </c:pt>
                <c:pt idx="10">
                  <c:v>2.6150000000000002</c:v>
                </c:pt>
                <c:pt idx="11">
                  <c:v>4.3719999999999999</c:v>
                </c:pt>
                <c:pt idx="12">
                  <c:v>15.013</c:v>
                </c:pt>
                <c:pt idx="13">
                  <c:v>151.9</c:v>
                </c:pt>
                <c:pt idx="14">
                  <c:v>82.528000000000006</c:v>
                </c:pt>
              </c:numCache>
            </c:numRef>
          </c:val>
          <c:extLst>
            <c:ext xmlns:c16="http://schemas.microsoft.com/office/drawing/2014/chart" uri="{C3380CC4-5D6E-409C-BE32-E72D297353CC}">
              <c16:uniqueId val="{00000003-EBF5-45A1-AB3F-099743298E42}"/>
            </c:ext>
          </c:extLst>
        </c:ser>
        <c:ser>
          <c:idx val="2"/>
          <c:order val="4"/>
          <c:tx>
            <c:strRef>
              <c:f>'Performance Tables GPU'!$H$34</c:f>
              <c:strCache>
                <c:ptCount val="1"/>
                <c:pt idx="0">
                  <c:v>Intel® Core™ i7-1185GRE INT8</c:v>
                </c:pt>
              </c:strCache>
            </c:strRef>
          </c:tx>
          <c:spPr>
            <a:solidFill>
              <a:schemeClr val="accent3"/>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GPU'!$B$35:$B$49</c:f>
              <c:numCache>
                <c:formatCode>0.00</c:formatCode>
                <c:ptCount val="15"/>
                <c:pt idx="0">
                  <c:v>1.9970000000000001</c:v>
                </c:pt>
                <c:pt idx="1">
                  <c:v>69.649000000000001</c:v>
                </c:pt>
                <c:pt idx="2">
                  <c:v>5.0570000000000004</c:v>
                </c:pt>
                <c:pt idx="3">
                  <c:v>76.727000000000004</c:v>
                </c:pt>
                <c:pt idx="4">
                  <c:v>61.694000000000003</c:v>
                </c:pt>
                <c:pt idx="5">
                  <c:v>13.31</c:v>
                </c:pt>
                <c:pt idx="6">
                  <c:v>106.602</c:v>
                </c:pt>
                <c:pt idx="7">
                  <c:v>619.19100000000003</c:v>
                </c:pt>
                <c:pt idx="8">
                  <c:v>909.69100000000003</c:v>
                </c:pt>
                <c:pt idx="9">
                  <c:v>296.02300000000002</c:v>
                </c:pt>
                <c:pt idx="10">
                  <c:v>8.7390000000000008</c:v>
                </c:pt>
                <c:pt idx="11">
                  <c:v>15.722</c:v>
                </c:pt>
                <c:pt idx="12">
                  <c:v>59.076000000000001</c:v>
                </c:pt>
                <c:pt idx="13">
                  <c:v>505.40600000000001</c:v>
                </c:pt>
                <c:pt idx="14">
                  <c:v>154.19800000000001</c:v>
                </c:pt>
              </c:numCache>
            </c:numRef>
          </c:val>
          <c:extLst>
            <c:ext xmlns:c16="http://schemas.microsoft.com/office/drawing/2014/chart" uri="{C3380CC4-5D6E-409C-BE32-E72D297353CC}">
              <c16:uniqueId val="{00000004-EBF5-45A1-AB3F-099743298E42}"/>
            </c:ext>
          </c:extLst>
        </c:ser>
        <c:ser>
          <c:idx val="3"/>
          <c:order val="5"/>
          <c:tx>
            <c:strRef>
              <c:f>'Performance Tables GPU'!$I$34</c:f>
              <c:strCache>
                <c:ptCount val="1"/>
                <c:pt idx="0">
                  <c:v>Intel® Core™ i7-1185GRE FP16</c:v>
                </c:pt>
              </c:strCache>
            </c:strRef>
          </c:tx>
          <c:spPr>
            <a:solidFill>
              <a:schemeClr val="accent4"/>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GPU'!$C$35:$C$49</c:f>
              <c:numCache>
                <c:formatCode>0.00</c:formatCode>
                <c:ptCount val="15"/>
                <c:pt idx="0">
                  <c:v>2.7429999999999999</c:v>
                </c:pt>
                <c:pt idx="1">
                  <c:v>55.423000000000002</c:v>
                </c:pt>
                <c:pt idx="2">
                  <c:v>6.2889999999999997</c:v>
                </c:pt>
                <c:pt idx="3">
                  <c:v>36.895000000000003</c:v>
                </c:pt>
                <c:pt idx="4">
                  <c:v>49.320999999999998</c:v>
                </c:pt>
                <c:pt idx="5">
                  <c:v>6.1260000000000003</c:v>
                </c:pt>
                <c:pt idx="6">
                  <c:v>55.162999999999997</c:v>
                </c:pt>
                <c:pt idx="7">
                  <c:v>332.33</c:v>
                </c:pt>
                <c:pt idx="8">
                  <c:v>583.68100000000004</c:v>
                </c:pt>
                <c:pt idx="9">
                  <c:v>166.14699999999999</c:v>
                </c:pt>
                <c:pt idx="10">
                  <c:v>4.7839999999999998</c:v>
                </c:pt>
                <c:pt idx="11">
                  <c:v>8.0220000000000002</c:v>
                </c:pt>
                <c:pt idx="12">
                  <c:v>26.498999999999999</c:v>
                </c:pt>
                <c:pt idx="13">
                  <c:v>257.14999999999998</c:v>
                </c:pt>
                <c:pt idx="14">
                  <c:v>106.82</c:v>
                </c:pt>
              </c:numCache>
            </c:numRef>
          </c:val>
          <c:extLst>
            <c:ext xmlns:c16="http://schemas.microsoft.com/office/drawing/2014/chart" uri="{C3380CC4-5D6E-409C-BE32-E72D297353CC}">
              <c16:uniqueId val="{00000005-EBF5-45A1-AB3F-099743298E42}"/>
            </c:ext>
          </c:extLst>
        </c:ser>
        <c:ser>
          <c:idx val="8"/>
          <c:order val="6"/>
          <c:tx>
            <c:strRef>
              <c:f>'Performance Tables GPU'!$H$50</c:f>
              <c:strCache>
                <c:ptCount val="1"/>
                <c:pt idx="0">
                  <c:v>Intel® Core™ i7-1185G7 INT8</c:v>
                </c:pt>
              </c:strCache>
            </c:strRef>
          </c:tx>
          <c:spPr>
            <a:solidFill>
              <a:schemeClr val="accent3">
                <a:lumMod val="60000"/>
              </a:schemeClr>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GPU'!$B$51:$B$65</c:f>
              <c:numCache>
                <c:formatCode>0.00</c:formatCode>
                <c:ptCount val="15"/>
                <c:pt idx="0">
                  <c:v>4.1559999999999997</c:v>
                </c:pt>
                <c:pt idx="1">
                  <c:v>82.474999999999994</c:v>
                </c:pt>
                <c:pt idx="2">
                  <c:v>9.157</c:v>
                </c:pt>
                <c:pt idx="3">
                  <c:v>109.21599999999999</c:v>
                </c:pt>
                <c:pt idx="4">
                  <c:v>108.145</c:v>
                </c:pt>
                <c:pt idx="5">
                  <c:v>15.369</c:v>
                </c:pt>
                <c:pt idx="6">
                  <c:v>120.741</c:v>
                </c:pt>
                <c:pt idx="7">
                  <c:v>702.14599999999996</c:v>
                </c:pt>
                <c:pt idx="8">
                  <c:v>1000.972</c:v>
                </c:pt>
                <c:pt idx="9">
                  <c:v>351.93299999999999</c:v>
                </c:pt>
                <c:pt idx="10">
                  <c:v>9.7029999999999994</c:v>
                </c:pt>
                <c:pt idx="11">
                  <c:v>17.312000000000001</c:v>
                </c:pt>
                <c:pt idx="12">
                  <c:v>62.387</c:v>
                </c:pt>
                <c:pt idx="13">
                  <c:v>547.66700000000003</c:v>
                </c:pt>
                <c:pt idx="14">
                  <c:v>201.27099999999999</c:v>
                </c:pt>
              </c:numCache>
            </c:numRef>
          </c:val>
          <c:extLst>
            <c:ext xmlns:c16="http://schemas.microsoft.com/office/drawing/2014/chart" uri="{C3380CC4-5D6E-409C-BE32-E72D297353CC}">
              <c16:uniqueId val="{00000002-429B-4CD2-8D6C-EF7D3EBEB452}"/>
            </c:ext>
          </c:extLst>
        </c:ser>
        <c:ser>
          <c:idx val="9"/>
          <c:order val="7"/>
          <c:tx>
            <c:strRef>
              <c:f>'Performance Tables GPU'!$I$50</c:f>
              <c:strCache>
                <c:ptCount val="1"/>
                <c:pt idx="0">
                  <c:v>Intel® Core™ i7-1185G7 FP16</c:v>
                </c:pt>
              </c:strCache>
            </c:strRef>
          </c:tx>
          <c:spPr>
            <a:solidFill>
              <a:schemeClr val="accent4">
                <a:lumMod val="60000"/>
              </a:schemeClr>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GPU'!$C$51:$C$65</c:f>
              <c:numCache>
                <c:formatCode>0.00</c:formatCode>
                <c:ptCount val="15"/>
                <c:pt idx="0">
                  <c:v>4.133</c:v>
                </c:pt>
                <c:pt idx="1">
                  <c:v>59.66</c:v>
                </c:pt>
                <c:pt idx="2">
                  <c:v>7.22</c:v>
                </c:pt>
                <c:pt idx="3">
                  <c:v>50.664999999999999</c:v>
                </c:pt>
                <c:pt idx="4">
                  <c:v>90.400999999999996</c:v>
                </c:pt>
                <c:pt idx="5">
                  <c:v>8.1969999999999992</c:v>
                </c:pt>
                <c:pt idx="6">
                  <c:v>59.645000000000003</c:v>
                </c:pt>
                <c:pt idx="7">
                  <c:v>407.81299999999999</c:v>
                </c:pt>
                <c:pt idx="8">
                  <c:v>740.35799999999995</c:v>
                </c:pt>
                <c:pt idx="9">
                  <c:v>210.87700000000001</c:v>
                </c:pt>
                <c:pt idx="10">
                  <c:v>5.4189999999999996</c:v>
                </c:pt>
                <c:pt idx="11">
                  <c:v>8.8450000000000006</c:v>
                </c:pt>
                <c:pt idx="12">
                  <c:v>29.622</c:v>
                </c:pt>
                <c:pt idx="13">
                  <c:v>291.75</c:v>
                </c:pt>
                <c:pt idx="14">
                  <c:v>141.88399999999999</c:v>
                </c:pt>
              </c:numCache>
            </c:numRef>
          </c:val>
          <c:extLst>
            <c:ext xmlns:c16="http://schemas.microsoft.com/office/drawing/2014/chart" uri="{C3380CC4-5D6E-409C-BE32-E72D297353CC}">
              <c16:uniqueId val="{00000003-429B-4CD2-8D6C-EF7D3EBEB452}"/>
            </c:ext>
          </c:extLst>
        </c:ser>
        <c:ser>
          <c:idx val="10"/>
          <c:order val="8"/>
          <c:tx>
            <c:strRef>
              <c:f>'Performance Tables GPU'!$H$66</c:f>
              <c:strCache>
                <c:ptCount val="1"/>
                <c:pt idx="0">
                  <c:v>Intel® Core™ i9-12900HK INT8</c:v>
                </c:pt>
              </c:strCache>
            </c:strRef>
          </c:tx>
          <c:spPr>
            <a:solidFill>
              <a:schemeClr val="accent5">
                <a:lumMod val="60000"/>
              </a:schemeClr>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GPU'!$B$67:$B$81</c:f>
              <c:numCache>
                <c:formatCode>0.00</c:formatCode>
                <c:ptCount val="15"/>
                <c:pt idx="0">
                  <c:v>5.6779999999999999</c:v>
                </c:pt>
                <c:pt idx="1">
                  <c:v>88.236999999999995</c:v>
                </c:pt>
                <c:pt idx="2">
                  <c:v>11.391999999999999</c:v>
                </c:pt>
                <c:pt idx="3">
                  <c:v>121.548</c:v>
                </c:pt>
                <c:pt idx="4">
                  <c:v>123.774</c:v>
                </c:pt>
                <c:pt idx="5">
                  <c:v>17.315999999999999</c:v>
                </c:pt>
                <c:pt idx="6">
                  <c:v>126.943</c:v>
                </c:pt>
                <c:pt idx="7">
                  <c:v>816.40499999999997</c:v>
                </c:pt>
                <c:pt idx="8">
                  <c:v>1205.8399999999999</c:v>
                </c:pt>
                <c:pt idx="9">
                  <c:v>380.98200000000003</c:v>
                </c:pt>
                <c:pt idx="10">
                  <c:v>10.875</c:v>
                </c:pt>
                <c:pt idx="11">
                  <c:v>19.132999999999999</c:v>
                </c:pt>
                <c:pt idx="12">
                  <c:v>69.331000000000003</c:v>
                </c:pt>
                <c:pt idx="13">
                  <c:v>616.601</c:v>
                </c:pt>
                <c:pt idx="14">
                  <c:v>218.27699999999999</c:v>
                </c:pt>
              </c:numCache>
            </c:numRef>
          </c:val>
          <c:extLst>
            <c:ext xmlns:c16="http://schemas.microsoft.com/office/drawing/2014/chart" uri="{C3380CC4-5D6E-409C-BE32-E72D297353CC}">
              <c16:uniqueId val="{00000004-429B-4CD2-8D6C-EF7D3EBEB452}"/>
            </c:ext>
          </c:extLst>
        </c:ser>
        <c:ser>
          <c:idx val="11"/>
          <c:order val="9"/>
          <c:tx>
            <c:strRef>
              <c:f>'Performance Tables GPU'!$I$66</c:f>
              <c:strCache>
                <c:ptCount val="1"/>
                <c:pt idx="0">
                  <c:v>Intel® Core™ i9-12900HK FP16</c:v>
                </c:pt>
              </c:strCache>
            </c:strRef>
          </c:tx>
          <c:spPr>
            <a:solidFill>
              <a:schemeClr val="accent6">
                <a:lumMod val="60000"/>
              </a:schemeClr>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GPU'!$C$67:$C$81</c:f>
              <c:numCache>
                <c:formatCode>0.00</c:formatCode>
                <c:ptCount val="15"/>
                <c:pt idx="0">
                  <c:v>4.8449999999999998</c:v>
                </c:pt>
                <c:pt idx="1">
                  <c:v>60.9</c:v>
                </c:pt>
                <c:pt idx="2">
                  <c:v>8.2149999999999999</c:v>
                </c:pt>
                <c:pt idx="3">
                  <c:v>55.548000000000002</c:v>
                </c:pt>
                <c:pt idx="4">
                  <c:v>105.733</c:v>
                </c:pt>
                <c:pt idx="5">
                  <c:v>9.609</c:v>
                </c:pt>
                <c:pt idx="6">
                  <c:v>64.594999999999999</c:v>
                </c:pt>
                <c:pt idx="7">
                  <c:v>453.27</c:v>
                </c:pt>
                <c:pt idx="8">
                  <c:v>894.31899999999996</c:v>
                </c:pt>
                <c:pt idx="9">
                  <c:v>229.41499999999999</c:v>
                </c:pt>
                <c:pt idx="10">
                  <c:v>6.2590000000000003</c:v>
                </c:pt>
                <c:pt idx="11">
                  <c:v>10.055999999999999</c:v>
                </c:pt>
                <c:pt idx="12">
                  <c:v>34.304000000000002</c:v>
                </c:pt>
                <c:pt idx="13">
                  <c:v>331.25</c:v>
                </c:pt>
                <c:pt idx="14">
                  <c:v>155.95699999999999</c:v>
                </c:pt>
              </c:numCache>
            </c:numRef>
          </c:val>
          <c:extLst>
            <c:ext xmlns:c16="http://schemas.microsoft.com/office/drawing/2014/chart" uri="{C3380CC4-5D6E-409C-BE32-E72D297353CC}">
              <c16:uniqueId val="{00000005-429B-4CD2-8D6C-EF7D3EBEB452}"/>
            </c:ext>
          </c:extLst>
        </c:ser>
        <c:ser>
          <c:idx val="4"/>
          <c:order val="10"/>
          <c:tx>
            <c:strRef>
              <c:f>'Performance Tables GPU'!$H$82</c:f>
              <c:strCache>
                <c:ptCount val="1"/>
                <c:pt idx="0">
                  <c:v>Intel® Flex-170 INT8</c:v>
                </c:pt>
              </c:strCache>
            </c:strRef>
          </c:tx>
          <c:spPr>
            <a:solidFill>
              <a:schemeClr val="accent5"/>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GPU'!$B$83:$B$97</c:f>
              <c:numCache>
                <c:formatCode>0.00</c:formatCode>
                <c:ptCount val="15"/>
                <c:pt idx="0">
                  <c:v>39.061999999999998</c:v>
                </c:pt>
                <c:pt idx="1">
                  <c:v>648.29300000000001</c:v>
                </c:pt>
                <c:pt idx="2">
                  <c:v>120.47199999999999</c:v>
                </c:pt>
                <c:pt idx="3">
                  <c:v>746.27200000000005</c:v>
                </c:pt>
                <c:pt idx="4">
                  <c:v>684.476</c:v>
                </c:pt>
                <c:pt idx="5">
                  <c:v>222.32400000000001</c:v>
                </c:pt>
                <c:pt idx="6">
                  <c:v>834.65200000000004</c:v>
                </c:pt>
                <c:pt idx="7">
                  <c:v>4127.4719999999998</c:v>
                </c:pt>
                <c:pt idx="8">
                  <c:v>5398.2340000000004</c:v>
                </c:pt>
                <c:pt idx="9">
                  <c:v>3088.375</c:v>
                </c:pt>
                <c:pt idx="10">
                  <c:v>150.989</c:v>
                </c:pt>
                <c:pt idx="11">
                  <c:v>254.47900000000001</c:v>
                </c:pt>
                <c:pt idx="12">
                  <c:v>715.46400000000006</c:v>
                </c:pt>
                <c:pt idx="13">
                  <c:v>3196.8180000000002</c:v>
                </c:pt>
                <c:pt idx="14">
                  <c:v>1205.3230000000001</c:v>
                </c:pt>
              </c:numCache>
            </c:numRef>
          </c:val>
          <c:extLst>
            <c:ext xmlns:c16="http://schemas.microsoft.com/office/drawing/2014/chart" uri="{C3380CC4-5D6E-409C-BE32-E72D297353CC}">
              <c16:uniqueId val="{00000006-EBF5-45A1-AB3F-099743298E42}"/>
            </c:ext>
          </c:extLst>
        </c:ser>
        <c:ser>
          <c:idx val="5"/>
          <c:order val="11"/>
          <c:tx>
            <c:strRef>
              <c:f>'Performance Tables GPU'!$I$82</c:f>
              <c:strCache>
                <c:ptCount val="1"/>
                <c:pt idx="0">
                  <c:v>Intel® Flex-170 FP16</c:v>
                </c:pt>
              </c:strCache>
            </c:strRef>
          </c:tx>
          <c:spPr>
            <a:solidFill>
              <a:schemeClr val="accent6"/>
            </a:solidFill>
            <a:ln>
              <a:noFill/>
            </a:ln>
            <a:effectLst/>
          </c:spPr>
          <c:invertIfNegative val="0"/>
          <c:cat>
            <c:strRef>
              <c:f>'Performance Tables 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GPU'!$C$83:$C$97</c:f>
              <c:numCache>
                <c:formatCode>0.00</c:formatCode>
                <c:ptCount val="15"/>
                <c:pt idx="0">
                  <c:v>49.088000000000001</c:v>
                </c:pt>
                <c:pt idx="1">
                  <c:v>582.96900000000005</c:v>
                </c:pt>
                <c:pt idx="2">
                  <c:v>80.227999999999994</c:v>
                </c:pt>
                <c:pt idx="3">
                  <c:v>500.10399999999998</c:v>
                </c:pt>
                <c:pt idx="4">
                  <c:v>640.16700000000003</c:v>
                </c:pt>
                <c:pt idx="5">
                  <c:v>144.55600000000001</c:v>
                </c:pt>
                <c:pt idx="6">
                  <c:v>515.697</c:v>
                </c:pt>
                <c:pt idx="7">
                  <c:v>3257.038</c:v>
                </c:pt>
                <c:pt idx="8">
                  <c:v>5255.5910000000003</c:v>
                </c:pt>
                <c:pt idx="9">
                  <c:v>1947.7809999999999</c:v>
                </c:pt>
                <c:pt idx="10">
                  <c:v>92.06</c:v>
                </c:pt>
                <c:pt idx="11">
                  <c:v>144.904</c:v>
                </c:pt>
                <c:pt idx="12">
                  <c:v>313.58800000000002</c:v>
                </c:pt>
                <c:pt idx="13">
                  <c:v>2123.7240000000002</c:v>
                </c:pt>
                <c:pt idx="14">
                  <c:v>1210.9390000000001</c:v>
                </c:pt>
              </c:numCache>
            </c:numRef>
          </c:val>
          <c:extLst>
            <c:ext xmlns:c16="http://schemas.microsoft.com/office/drawing/2014/chart" uri="{C3380CC4-5D6E-409C-BE32-E72D297353CC}">
              <c16:uniqueId val="{00000007-EBF5-45A1-AB3F-099743298E42}"/>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CPU+GPU'!$E$2</c:f>
              <c:strCache>
                <c:ptCount val="1"/>
                <c:pt idx="0">
                  <c:v>Intel® Processor N200 INT8</c:v>
                </c:pt>
              </c:strCache>
            </c:strRef>
          </c:tx>
          <c:spPr>
            <a:solidFill>
              <a:schemeClr val="accent5"/>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CPU+GPU'!$B$3:$B$17</c:f>
              <c:numCache>
                <c:formatCode>General</c:formatCode>
                <c:ptCount val="15"/>
                <c:pt idx="0">
                  <c:v>0.27800000000000002</c:v>
                </c:pt>
                <c:pt idx="1">
                  <c:v>4.2080000000000002</c:v>
                </c:pt>
                <c:pt idx="2">
                  <c:v>0.438</c:v>
                </c:pt>
                <c:pt idx="3">
                  <c:v>4.8120000000000003</c:v>
                </c:pt>
                <c:pt idx="4">
                  <c:v>6.0279999999999996</c:v>
                </c:pt>
                <c:pt idx="5">
                  <c:v>0.59499999999999997</c:v>
                </c:pt>
                <c:pt idx="6">
                  <c:v>6.0030000000000001</c:v>
                </c:pt>
                <c:pt idx="7">
                  <c:v>37.183</c:v>
                </c:pt>
                <c:pt idx="8">
                  <c:v>117.357</c:v>
                </c:pt>
                <c:pt idx="9">
                  <c:v>21.277999999999999</c:v>
                </c:pt>
                <c:pt idx="10">
                  <c:v>0.107</c:v>
                </c:pt>
                <c:pt idx="11">
                  <c:v>0.57399999999999995</c:v>
                </c:pt>
                <c:pt idx="12">
                  <c:v>2.177</c:v>
                </c:pt>
                <c:pt idx="13">
                  <c:v>24.018999999999998</c:v>
                </c:pt>
                <c:pt idx="14">
                  <c:v>10.11</c:v>
                </c:pt>
              </c:numCache>
            </c:numRef>
          </c:val>
          <c:extLst>
            <c:ext xmlns:c16="http://schemas.microsoft.com/office/drawing/2014/chart" uri="{C3380CC4-5D6E-409C-BE32-E72D297353CC}">
              <c16:uniqueId val="{00000000-ED09-44FD-AB83-7136F2C95415}"/>
            </c:ext>
          </c:extLst>
        </c:ser>
        <c:ser>
          <c:idx val="5"/>
          <c:order val="1"/>
          <c:tx>
            <c:strRef>
              <c:f>'Performance Tables CPU+GPU'!$F$2</c:f>
              <c:strCache>
                <c:ptCount val="1"/>
                <c:pt idx="0">
                  <c:v>Intel® Processor N200 FP32</c:v>
                </c:pt>
              </c:strCache>
            </c:strRef>
          </c:tx>
          <c:spPr>
            <a:solidFill>
              <a:schemeClr val="accent6"/>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CPU+GPU'!$C$3:$C$17</c:f>
              <c:numCache>
                <c:formatCode>General</c:formatCode>
                <c:ptCount val="15"/>
                <c:pt idx="0">
                  <c:v>0.13200000000000001</c:v>
                </c:pt>
                <c:pt idx="1">
                  <c:v>2.081</c:v>
                </c:pt>
                <c:pt idx="2">
                  <c:v>0.18</c:v>
                </c:pt>
                <c:pt idx="3">
                  <c:v>1.97</c:v>
                </c:pt>
                <c:pt idx="4">
                  <c:v>3.8050000000000002</c:v>
                </c:pt>
                <c:pt idx="5">
                  <c:v>0.186</c:v>
                </c:pt>
                <c:pt idx="6">
                  <c:v>1.5940000000000001</c:v>
                </c:pt>
                <c:pt idx="7">
                  <c:v>15.372</c:v>
                </c:pt>
                <c:pt idx="8">
                  <c:v>49.872</c:v>
                </c:pt>
                <c:pt idx="9">
                  <c:v>6.3570000000000002</c:v>
                </c:pt>
                <c:pt idx="10">
                  <c:v>5.1999999999999998E-2</c:v>
                </c:pt>
                <c:pt idx="11">
                  <c:v>0.19900000000000001</c:v>
                </c:pt>
                <c:pt idx="12">
                  <c:v>0.71799999999999997</c:v>
                </c:pt>
                <c:pt idx="13">
                  <c:v>7.8369999999999997</c:v>
                </c:pt>
                <c:pt idx="14">
                  <c:v>4.4909999999999997</c:v>
                </c:pt>
              </c:numCache>
            </c:numRef>
          </c:val>
          <c:extLst>
            <c:ext xmlns:c16="http://schemas.microsoft.com/office/drawing/2014/chart" uri="{C3380CC4-5D6E-409C-BE32-E72D297353CC}">
              <c16:uniqueId val="{00000001-ED09-44FD-AB83-7136F2C95415}"/>
            </c:ext>
          </c:extLst>
        </c:ser>
        <c:ser>
          <c:idx val="0"/>
          <c:order val="2"/>
          <c:tx>
            <c:strRef>
              <c:f>'Performance Tables CPU+GPU'!$E$18</c:f>
              <c:strCache>
                <c:ptCount val="1"/>
                <c:pt idx="0">
                  <c:v>Intel® Celeron 6305E INT8</c:v>
                </c:pt>
              </c:strCache>
            </c:strRef>
          </c:tx>
          <c:spPr>
            <a:solidFill>
              <a:schemeClr val="accent1"/>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CPU+GPU'!$B$20:$B$33</c:f>
              <c:numCache>
                <c:formatCode>0.00</c:formatCode>
                <c:ptCount val="14"/>
                <c:pt idx="0">
                  <c:v>53.066000000000003</c:v>
                </c:pt>
                <c:pt idx="1">
                  <c:v>4.8689999999999998</c:v>
                </c:pt>
                <c:pt idx="2">
                  <c:v>62.765000000000001</c:v>
                </c:pt>
                <c:pt idx="3">
                  <c:v>56</c:v>
                </c:pt>
                <c:pt idx="4">
                  <c:v>8.5839999999999996</c:v>
                </c:pt>
                <c:pt idx="5">
                  <c:v>86.457999999999998</c:v>
                </c:pt>
                <c:pt idx="6">
                  <c:v>326.89299999999997</c:v>
                </c:pt>
                <c:pt idx="7">
                  <c:v>1468.049</c:v>
                </c:pt>
                <c:pt idx="8">
                  <c:v>298.19400000000002</c:v>
                </c:pt>
                <c:pt idx="9">
                  <c:v>0.89600000000000002</c:v>
                </c:pt>
                <c:pt idx="10">
                  <c:v>8.9</c:v>
                </c:pt>
                <c:pt idx="11">
                  <c:v>33.326000000000001</c:v>
                </c:pt>
                <c:pt idx="12">
                  <c:v>321.12299999999999</c:v>
                </c:pt>
                <c:pt idx="13">
                  <c:v>111.935</c:v>
                </c:pt>
              </c:numCache>
            </c:numRef>
          </c:val>
          <c:extLst>
            <c:ext xmlns:c16="http://schemas.microsoft.com/office/drawing/2014/chart" uri="{C3380CC4-5D6E-409C-BE32-E72D297353CC}">
              <c16:uniqueId val="{00000000-4650-4C2C-A48C-DA61BFAA5618}"/>
            </c:ext>
          </c:extLst>
        </c:ser>
        <c:ser>
          <c:idx val="1"/>
          <c:order val="3"/>
          <c:tx>
            <c:strRef>
              <c:f>'Performance Tables CPU+GPU'!$F$18</c:f>
              <c:strCache>
                <c:ptCount val="1"/>
                <c:pt idx="0">
                  <c:v>Intel® Celeron 6305E FP32</c:v>
                </c:pt>
              </c:strCache>
            </c:strRef>
          </c:tx>
          <c:spPr>
            <a:solidFill>
              <a:schemeClr val="accent2"/>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CPU+GPU'!$C$20:$C$33</c:f>
              <c:numCache>
                <c:formatCode>0.00</c:formatCode>
                <c:ptCount val="14"/>
                <c:pt idx="0">
                  <c:v>24.797999999999998</c:v>
                </c:pt>
                <c:pt idx="1">
                  <c:v>2.1930000000000001</c:v>
                </c:pt>
                <c:pt idx="2">
                  <c:v>16.959</c:v>
                </c:pt>
                <c:pt idx="3">
                  <c:v>33.104999999999997</c:v>
                </c:pt>
                <c:pt idx="4">
                  <c:v>1.99</c:v>
                </c:pt>
                <c:pt idx="5">
                  <c:v>20.864999999999998</c:v>
                </c:pt>
                <c:pt idx="6">
                  <c:v>144.12100000000001</c:v>
                </c:pt>
                <c:pt idx="7">
                  <c:v>394.16300000000001</c:v>
                </c:pt>
                <c:pt idx="8">
                  <c:v>75.45</c:v>
                </c:pt>
                <c:pt idx="9">
                  <c:v>0.23100000000000001</c:v>
                </c:pt>
                <c:pt idx="10">
                  <c:v>2.4460000000000002</c:v>
                </c:pt>
                <c:pt idx="11">
                  <c:v>8.57</c:v>
                </c:pt>
                <c:pt idx="12">
                  <c:v>92.807000000000002</c:v>
                </c:pt>
                <c:pt idx="13">
                  <c:v>48.304000000000002</c:v>
                </c:pt>
              </c:numCache>
            </c:numRef>
          </c:val>
          <c:extLst>
            <c:ext xmlns:c16="http://schemas.microsoft.com/office/drawing/2014/chart" uri="{C3380CC4-5D6E-409C-BE32-E72D297353CC}">
              <c16:uniqueId val="{00000001-4650-4C2C-A48C-DA61BFAA5618}"/>
            </c:ext>
          </c:extLst>
        </c:ser>
        <c:ser>
          <c:idx val="2"/>
          <c:order val="4"/>
          <c:tx>
            <c:strRef>
              <c:f>'Performance Tables CPU+GPU'!$E$34</c:f>
              <c:strCache>
                <c:ptCount val="1"/>
                <c:pt idx="0">
                  <c:v>Intel® Core™ i7-1185GRE INT8</c:v>
                </c:pt>
              </c:strCache>
            </c:strRef>
          </c:tx>
          <c:spPr>
            <a:solidFill>
              <a:schemeClr val="accent3"/>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CPU+GPU'!$B$36:$B$49</c:f>
              <c:numCache>
                <c:formatCode>0.00</c:formatCode>
                <c:ptCount val="14"/>
                <c:pt idx="0">
                  <c:v>71.873000000000005</c:v>
                </c:pt>
                <c:pt idx="1">
                  <c:v>3.38</c:v>
                </c:pt>
                <c:pt idx="2">
                  <c:v>51.341000000000001</c:v>
                </c:pt>
                <c:pt idx="3">
                  <c:v>50.718000000000004</c:v>
                </c:pt>
                <c:pt idx="4">
                  <c:v>11.831</c:v>
                </c:pt>
                <c:pt idx="5">
                  <c:v>134.97300000000001</c:v>
                </c:pt>
                <c:pt idx="6">
                  <c:v>569.18600000000004</c:v>
                </c:pt>
                <c:pt idx="7">
                  <c:v>1168.442</c:v>
                </c:pt>
                <c:pt idx="8">
                  <c:v>440.33800000000002</c:v>
                </c:pt>
                <c:pt idx="9">
                  <c:v>3.1480000000000001</c:v>
                </c:pt>
                <c:pt idx="10">
                  <c:v>14.813000000000001</c:v>
                </c:pt>
                <c:pt idx="11">
                  <c:v>54.94</c:v>
                </c:pt>
                <c:pt idx="12">
                  <c:v>324.93</c:v>
                </c:pt>
                <c:pt idx="13">
                  <c:v>116.95099999999999</c:v>
                </c:pt>
              </c:numCache>
            </c:numRef>
          </c:val>
          <c:extLst>
            <c:ext xmlns:c16="http://schemas.microsoft.com/office/drawing/2014/chart" uri="{C3380CC4-5D6E-409C-BE32-E72D297353CC}">
              <c16:uniqueId val="{00000002-4650-4C2C-A48C-DA61BFAA5618}"/>
            </c:ext>
          </c:extLst>
        </c:ser>
        <c:ser>
          <c:idx val="3"/>
          <c:order val="5"/>
          <c:tx>
            <c:strRef>
              <c:f>'Performance Tables CPU+GPU'!$F$34</c:f>
              <c:strCache>
                <c:ptCount val="1"/>
                <c:pt idx="0">
                  <c:v>Intel® Core™ i7-1185GRE FP32</c:v>
                </c:pt>
              </c:strCache>
            </c:strRef>
          </c:tx>
          <c:spPr>
            <a:solidFill>
              <a:schemeClr val="accent4"/>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CPU+GPU'!$C$36:$C$49</c:f>
              <c:numCache>
                <c:formatCode>0.00</c:formatCode>
                <c:ptCount val="14"/>
                <c:pt idx="0">
                  <c:v>27.988</c:v>
                </c:pt>
                <c:pt idx="1">
                  <c:v>2.0859999999999999</c:v>
                </c:pt>
                <c:pt idx="2">
                  <c:v>8.9109999999999996</c:v>
                </c:pt>
                <c:pt idx="3">
                  <c:v>18.555</c:v>
                </c:pt>
                <c:pt idx="4">
                  <c:v>1.8049999999999999</c:v>
                </c:pt>
                <c:pt idx="5">
                  <c:v>32.375999999999998</c:v>
                </c:pt>
                <c:pt idx="6">
                  <c:v>143.17099999999999</c:v>
                </c:pt>
                <c:pt idx="7">
                  <c:v>216.48099999999999</c:v>
                </c:pt>
                <c:pt idx="8">
                  <c:v>87.837999999999994</c:v>
                </c:pt>
                <c:pt idx="9">
                  <c:v>0.81599999999999995</c:v>
                </c:pt>
                <c:pt idx="10">
                  <c:v>3.73</c:v>
                </c:pt>
                <c:pt idx="11">
                  <c:v>12.756</c:v>
                </c:pt>
                <c:pt idx="12">
                  <c:v>98.379000000000005</c:v>
                </c:pt>
                <c:pt idx="13">
                  <c:v>45.539000000000001</c:v>
                </c:pt>
              </c:numCache>
            </c:numRef>
          </c:val>
          <c:extLst>
            <c:ext xmlns:c16="http://schemas.microsoft.com/office/drawing/2014/chart" uri="{C3380CC4-5D6E-409C-BE32-E72D297353CC}">
              <c16:uniqueId val="{00000003-4650-4C2C-A48C-DA61BFAA5618}"/>
            </c:ext>
          </c:extLst>
        </c:ser>
        <c:ser>
          <c:idx val="6"/>
          <c:order val="6"/>
          <c:tx>
            <c:strRef>
              <c:f>'Performance Tables CPU+GPU'!$E$50</c:f>
              <c:strCache>
                <c:ptCount val="1"/>
                <c:pt idx="0">
                  <c:v>Intel® Core™ i7-1185G7 INT8</c:v>
                </c:pt>
              </c:strCache>
            </c:strRef>
          </c:tx>
          <c:spPr>
            <a:solidFill>
              <a:schemeClr val="accent1">
                <a:lumMod val="60000"/>
              </a:schemeClr>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CPU+GPU'!$B$51:$B$65</c:f>
              <c:numCache>
                <c:formatCode>0.00</c:formatCode>
                <c:ptCount val="15"/>
                <c:pt idx="0" formatCode="General">
                  <c:v>4.274</c:v>
                </c:pt>
                <c:pt idx="1">
                  <c:v>83.412000000000006</c:v>
                </c:pt>
                <c:pt idx="2">
                  <c:v>7.976</c:v>
                </c:pt>
                <c:pt idx="3">
                  <c:v>92.475999999999999</c:v>
                </c:pt>
                <c:pt idx="4">
                  <c:v>97.094999999999999</c:v>
                </c:pt>
                <c:pt idx="5">
                  <c:v>13.388999999999999</c:v>
                </c:pt>
                <c:pt idx="6">
                  <c:v>125.283</c:v>
                </c:pt>
                <c:pt idx="7">
                  <c:v>748.59699999999998</c:v>
                </c:pt>
                <c:pt idx="8">
                  <c:v>2238.114</c:v>
                </c:pt>
                <c:pt idx="9">
                  <c:v>469.96300000000002</c:v>
                </c:pt>
                <c:pt idx="10">
                  <c:v>3.9079999999999999</c:v>
                </c:pt>
                <c:pt idx="11">
                  <c:v>14.138999999999999</c:v>
                </c:pt>
                <c:pt idx="12">
                  <c:v>50.759</c:v>
                </c:pt>
                <c:pt idx="13">
                  <c:v>487.87599999999998</c:v>
                </c:pt>
                <c:pt idx="14">
                  <c:v>175.79</c:v>
                </c:pt>
              </c:numCache>
            </c:numRef>
          </c:val>
          <c:extLst>
            <c:ext xmlns:c16="http://schemas.microsoft.com/office/drawing/2014/chart" uri="{C3380CC4-5D6E-409C-BE32-E72D297353CC}">
              <c16:uniqueId val="{00000002-ED09-44FD-AB83-7136F2C95415}"/>
            </c:ext>
          </c:extLst>
        </c:ser>
        <c:ser>
          <c:idx val="7"/>
          <c:order val="7"/>
          <c:tx>
            <c:strRef>
              <c:f>'Performance Tables CPU+GPU'!$F$50</c:f>
              <c:strCache>
                <c:ptCount val="1"/>
                <c:pt idx="0">
                  <c:v>Intel® Core™ i7-1185G7 FP32</c:v>
                </c:pt>
              </c:strCache>
            </c:strRef>
          </c:tx>
          <c:spPr>
            <a:solidFill>
              <a:schemeClr val="accent2">
                <a:lumMod val="60000"/>
              </a:schemeClr>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CPU+GPU'!$C$51:$C$65</c:f>
              <c:numCache>
                <c:formatCode>0.00</c:formatCode>
                <c:ptCount val="15"/>
                <c:pt idx="0" formatCode="General">
                  <c:v>2.2559999999999998</c:v>
                </c:pt>
                <c:pt idx="1">
                  <c:v>39.127000000000002</c:v>
                </c:pt>
                <c:pt idx="2">
                  <c:v>3.423</c:v>
                </c:pt>
                <c:pt idx="3">
                  <c:v>24.814</c:v>
                </c:pt>
                <c:pt idx="4">
                  <c:v>49.195</c:v>
                </c:pt>
                <c:pt idx="5">
                  <c:v>3.3140000000000001</c:v>
                </c:pt>
                <c:pt idx="6">
                  <c:v>33.329000000000001</c:v>
                </c:pt>
                <c:pt idx="7">
                  <c:v>253.98500000000001</c:v>
                </c:pt>
                <c:pt idx="8">
                  <c:v>597.27</c:v>
                </c:pt>
                <c:pt idx="9">
                  <c:v>122.38</c:v>
                </c:pt>
                <c:pt idx="10">
                  <c:v>1.0009999999999999</c:v>
                </c:pt>
                <c:pt idx="11">
                  <c:v>3.754</c:v>
                </c:pt>
                <c:pt idx="12">
                  <c:v>13.722</c:v>
                </c:pt>
                <c:pt idx="13">
                  <c:v>144.54400000000001</c:v>
                </c:pt>
                <c:pt idx="14">
                  <c:v>75.156999999999996</c:v>
                </c:pt>
              </c:numCache>
            </c:numRef>
          </c:val>
          <c:extLst>
            <c:ext xmlns:c16="http://schemas.microsoft.com/office/drawing/2014/chart" uri="{C3380CC4-5D6E-409C-BE32-E72D297353CC}">
              <c16:uniqueId val="{00000003-ED09-44FD-AB83-7136F2C95415}"/>
            </c:ext>
          </c:extLst>
        </c:ser>
        <c:ser>
          <c:idx val="8"/>
          <c:order val="8"/>
          <c:tx>
            <c:strRef>
              <c:f>'Performance Tables CPU+GPU'!$E$66</c:f>
              <c:strCache>
                <c:ptCount val="1"/>
                <c:pt idx="0">
                  <c:v>Intel® Core™ i9-12900HK INT8</c:v>
                </c:pt>
              </c:strCache>
            </c:strRef>
          </c:tx>
          <c:spPr>
            <a:solidFill>
              <a:schemeClr val="accent3">
                <a:lumMod val="60000"/>
              </a:schemeClr>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CPU+GPU'!$B$67:$B$81</c:f>
              <c:numCache>
                <c:formatCode>0.00</c:formatCode>
                <c:ptCount val="15"/>
                <c:pt idx="0">
                  <c:v>5.09</c:v>
                </c:pt>
                <c:pt idx="1">
                  <c:v>127.078</c:v>
                </c:pt>
                <c:pt idx="2">
                  <c:v>11.782999999999999</c:v>
                </c:pt>
                <c:pt idx="3">
                  <c:v>139.613</c:v>
                </c:pt>
                <c:pt idx="4">
                  <c:v>144.58799999999999</c:v>
                </c:pt>
                <c:pt idx="5">
                  <c:v>20.097000000000001</c:v>
                </c:pt>
                <c:pt idx="6">
                  <c:v>203.08600000000001</c:v>
                </c:pt>
                <c:pt idx="7">
                  <c:v>1042.7470000000001</c:v>
                </c:pt>
                <c:pt idx="8">
                  <c:v>3183.4810000000002</c:v>
                </c:pt>
                <c:pt idx="9">
                  <c:v>714.02300000000002</c:v>
                </c:pt>
                <c:pt idx="10">
                  <c:v>5.9340000000000002</c:v>
                </c:pt>
                <c:pt idx="11">
                  <c:v>19.832000000000001</c:v>
                </c:pt>
                <c:pt idx="12">
                  <c:v>79.334999999999994</c:v>
                </c:pt>
                <c:pt idx="13">
                  <c:v>755.15200000000004</c:v>
                </c:pt>
                <c:pt idx="14">
                  <c:v>283.24599999999998</c:v>
                </c:pt>
              </c:numCache>
            </c:numRef>
          </c:val>
          <c:extLst>
            <c:ext xmlns:c16="http://schemas.microsoft.com/office/drawing/2014/chart" uri="{C3380CC4-5D6E-409C-BE32-E72D297353CC}">
              <c16:uniqueId val="{00000004-ED09-44FD-AB83-7136F2C95415}"/>
            </c:ext>
          </c:extLst>
        </c:ser>
        <c:ser>
          <c:idx val="9"/>
          <c:order val="9"/>
          <c:tx>
            <c:strRef>
              <c:f>'Performance Tables CPU+GPU'!$F$66</c:f>
              <c:strCache>
                <c:ptCount val="1"/>
                <c:pt idx="0">
                  <c:v>Intel® Core™ i9-12900HK FP32</c:v>
                </c:pt>
              </c:strCache>
            </c:strRef>
          </c:tx>
          <c:spPr>
            <a:solidFill>
              <a:schemeClr val="accent4">
                <a:lumMod val="60000"/>
              </a:schemeClr>
            </a:solidFill>
            <a:ln>
              <a:noFill/>
            </a:ln>
            <a:effectLst/>
          </c:spPr>
          <c:invertIfNegative val="0"/>
          <c:cat>
            <c:strRef>
              <c:f>'Performance Tables CPU+GPU'!$A$3:$A$17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CPU+GPU'!$C$67:$C$81</c:f>
              <c:numCache>
                <c:formatCode>0.00</c:formatCode>
                <c:ptCount val="15"/>
                <c:pt idx="0">
                  <c:v>3.278</c:v>
                </c:pt>
                <c:pt idx="1">
                  <c:v>55.390999999999998</c:v>
                </c:pt>
                <c:pt idx="2">
                  <c:v>4.859</c:v>
                </c:pt>
                <c:pt idx="3">
                  <c:v>40.387</c:v>
                </c:pt>
                <c:pt idx="4">
                  <c:v>69.25</c:v>
                </c:pt>
                <c:pt idx="5">
                  <c:v>5.5369999999999999</c:v>
                </c:pt>
                <c:pt idx="6">
                  <c:v>55.427999999999997</c:v>
                </c:pt>
                <c:pt idx="7">
                  <c:v>416.98700000000002</c:v>
                </c:pt>
                <c:pt idx="8">
                  <c:v>1119.7840000000001</c:v>
                </c:pt>
                <c:pt idx="9">
                  <c:v>187.02600000000001</c:v>
                </c:pt>
                <c:pt idx="10">
                  <c:v>1.8660000000000001</c:v>
                </c:pt>
                <c:pt idx="11">
                  <c:v>6.1239999999999997</c:v>
                </c:pt>
                <c:pt idx="12">
                  <c:v>21.617000000000001</c:v>
                </c:pt>
                <c:pt idx="13">
                  <c:v>230.15700000000001</c:v>
                </c:pt>
                <c:pt idx="14">
                  <c:v>118.50700000000001</c:v>
                </c:pt>
              </c:numCache>
            </c:numRef>
          </c:val>
          <c:extLst>
            <c:ext xmlns:c16="http://schemas.microsoft.com/office/drawing/2014/chart" uri="{C3380CC4-5D6E-409C-BE32-E72D297353CC}">
              <c16:uniqueId val="{00000005-ED09-44FD-AB83-7136F2C95415}"/>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3"/>
          <c:order val="0"/>
          <c:tx>
            <c:strRef>
              <c:f>'Performance Tables  CPU'!$G$2</c:f>
              <c:strCache>
                <c:ptCount val="1"/>
                <c:pt idx="0">
                  <c:v>Intel® Processor N200</c:v>
                </c:pt>
              </c:strCache>
            </c:strRef>
          </c:tx>
          <c:spPr>
            <a:solidFill>
              <a:schemeClr val="accent6">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CPU'!$D$3:$D$17</c:f>
              <c:numCache>
                <c:formatCode>General</c:formatCode>
                <c:ptCount val="15"/>
                <c:pt idx="0">
                  <c:v>8434.6949999999997</c:v>
                </c:pt>
                <c:pt idx="1">
                  <c:v>668.33299999999997</c:v>
                </c:pt>
                <c:pt idx="2">
                  <c:v>6605.009</c:v>
                </c:pt>
                <c:pt idx="3">
                  <c:v>572.25599999999997</c:v>
                </c:pt>
                <c:pt idx="4">
                  <c:v>496.613</c:v>
                </c:pt>
                <c:pt idx="5">
                  <c:v>5079.5280000000002</c:v>
                </c:pt>
                <c:pt idx="6">
                  <c:v>536.38499999999999</c:v>
                </c:pt>
                <c:pt idx="7">
                  <c:v>67.816999999999993</c:v>
                </c:pt>
                <c:pt idx="8">
                  <c:v>27.138000000000002</c:v>
                </c:pt>
                <c:pt idx="9">
                  <c:v>160.351</c:v>
                </c:pt>
                <c:pt idx="10">
                  <c:v>8993.66</c:v>
                </c:pt>
                <c:pt idx="11">
                  <c:v>5875.1170000000002</c:v>
                </c:pt>
                <c:pt idx="12">
                  <c:v>1470.788</c:v>
                </c:pt>
                <c:pt idx="13">
                  <c:v>136.62</c:v>
                </c:pt>
                <c:pt idx="14">
                  <c:v>315.71499999999997</c:v>
                </c:pt>
              </c:numCache>
            </c:numRef>
          </c:val>
          <c:extLst>
            <c:ext xmlns:c16="http://schemas.microsoft.com/office/drawing/2014/chart" uri="{C3380CC4-5D6E-409C-BE32-E72D297353CC}">
              <c16:uniqueId val="{00000000-262E-426B-B3D3-98142CCEB9A5}"/>
            </c:ext>
          </c:extLst>
        </c:ser>
        <c:ser>
          <c:idx val="0"/>
          <c:order val="1"/>
          <c:tx>
            <c:strRef>
              <c:f>'Performance Tables  CPU'!$G$18</c:f>
              <c:strCache>
                <c:ptCount val="1"/>
                <c:pt idx="0">
                  <c:v>Intel Atom®  X5-E3940</c:v>
                </c:pt>
              </c:strCache>
            </c:strRef>
          </c:tx>
          <c:spPr>
            <a:solidFill>
              <a:schemeClr val="accent1"/>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CPU'!$D$19:$D$33</c:f>
              <c:numCache>
                <c:formatCode>0.00</c:formatCode>
                <c:ptCount val="15"/>
                <c:pt idx="0">
                  <c:v>5419.817</c:v>
                </c:pt>
                <c:pt idx="1">
                  <c:v>392.84300000000002</c:v>
                </c:pt>
                <c:pt idx="2">
                  <c:v>4055.3049999999998</c:v>
                </c:pt>
                <c:pt idx="3">
                  <c:v>359.45600000000002</c:v>
                </c:pt>
                <c:pt idx="4">
                  <c:v>290.49</c:v>
                </c:pt>
                <c:pt idx="5">
                  <c:v>3336.1010000000001</c:v>
                </c:pt>
                <c:pt idx="6">
                  <c:v>330.30900000000003</c:v>
                </c:pt>
                <c:pt idx="7">
                  <c:v>39.576999999999998</c:v>
                </c:pt>
                <c:pt idx="8">
                  <c:v>14.582000000000001</c:v>
                </c:pt>
                <c:pt idx="9">
                  <c:v>94.519000000000005</c:v>
                </c:pt>
                <c:pt idx="10">
                  <c:v>5553.2280000000001</c:v>
                </c:pt>
                <c:pt idx="11">
                  <c:v>3981.2359999999999</c:v>
                </c:pt>
                <c:pt idx="12">
                  <c:v>903.84100000000001</c:v>
                </c:pt>
                <c:pt idx="13">
                  <c:v>82.686999999999998</c:v>
                </c:pt>
                <c:pt idx="14">
                  <c:v>185.626</c:v>
                </c:pt>
              </c:numCache>
            </c:numRef>
          </c:val>
          <c:extLst>
            <c:ext xmlns:c16="http://schemas.microsoft.com/office/drawing/2014/chart" uri="{C3380CC4-5D6E-409C-BE32-E72D297353CC}">
              <c16:uniqueId val="{00000000-F1FF-46EE-AEA2-4BFCD47352F3}"/>
            </c:ext>
          </c:extLst>
        </c:ser>
        <c:ser>
          <c:idx val="1"/>
          <c:order val="2"/>
          <c:tx>
            <c:strRef>
              <c:f>'Performance Tables  CPU'!$G$34</c:f>
              <c:strCache>
                <c:ptCount val="1"/>
                <c:pt idx="0">
                  <c:v>Intel® Celeron 6305E</c:v>
                </c:pt>
              </c:strCache>
            </c:strRef>
          </c:tx>
          <c:spPr>
            <a:solidFill>
              <a:schemeClr val="accent2"/>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CPU'!$D$35:$D$49</c:f>
              <c:numCache>
                <c:formatCode>0.00</c:formatCode>
                <c:ptCount val="15"/>
                <c:pt idx="0">
                  <c:v>1086.9580000000001</c:v>
                </c:pt>
                <c:pt idx="1">
                  <c:v>88.853999999999999</c:v>
                </c:pt>
                <c:pt idx="2">
                  <c:v>883.75300000000004</c:v>
                </c:pt>
                <c:pt idx="3">
                  <c:v>80.846999999999994</c:v>
                </c:pt>
                <c:pt idx="4">
                  <c:v>61.811999999999998</c:v>
                </c:pt>
                <c:pt idx="5">
                  <c:v>640.41300000000001</c:v>
                </c:pt>
                <c:pt idx="6">
                  <c:v>65.483999999999995</c:v>
                </c:pt>
                <c:pt idx="7">
                  <c:v>8.4719999999999995</c:v>
                </c:pt>
                <c:pt idx="8">
                  <c:v>3.4969999999999999</c:v>
                </c:pt>
                <c:pt idx="9">
                  <c:v>19.719000000000001</c:v>
                </c:pt>
                <c:pt idx="10">
                  <c:v>1118.931</c:v>
                </c:pt>
                <c:pt idx="11">
                  <c:v>672.58399999999995</c:v>
                </c:pt>
                <c:pt idx="12">
                  <c:v>184.58</c:v>
                </c:pt>
                <c:pt idx="13">
                  <c:v>18.195</c:v>
                </c:pt>
                <c:pt idx="14">
                  <c:v>40.110999999999997</c:v>
                </c:pt>
              </c:numCache>
            </c:numRef>
          </c:val>
          <c:extLst>
            <c:ext xmlns:c16="http://schemas.microsoft.com/office/drawing/2014/chart" uri="{C3380CC4-5D6E-409C-BE32-E72D297353CC}">
              <c16:uniqueId val="{00000002-F1FF-46EE-AEA2-4BFCD47352F3}"/>
            </c:ext>
          </c:extLst>
        </c:ser>
        <c:ser>
          <c:idx val="2"/>
          <c:order val="3"/>
          <c:tx>
            <c:strRef>
              <c:f>'Performance Tables  CPU'!$G$50</c:f>
              <c:strCache>
                <c:ptCount val="1"/>
                <c:pt idx="0">
                  <c:v>Intel® Core™ i3-8100</c:v>
                </c:pt>
              </c:strCache>
            </c:strRef>
          </c:tx>
          <c:spPr>
            <a:solidFill>
              <a:schemeClr val="accent3"/>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CPU'!$D$51:$D$65</c:f>
              <c:numCache>
                <c:formatCode>0.00</c:formatCode>
                <c:ptCount val="15"/>
                <c:pt idx="0">
                  <c:v>717.50800000000004</c:v>
                </c:pt>
                <c:pt idx="1">
                  <c:v>46.753999999999998</c:v>
                </c:pt>
                <c:pt idx="2">
                  <c:v>492.09399999999999</c:v>
                </c:pt>
                <c:pt idx="3">
                  <c:v>42.293999999999997</c:v>
                </c:pt>
                <c:pt idx="4">
                  <c:v>31.273</c:v>
                </c:pt>
                <c:pt idx="5">
                  <c:v>358.209</c:v>
                </c:pt>
                <c:pt idx="6">
                  <c:v>34.591999999999999</c:v>
                </c:pt>
                <c:pt idx="7">
                  <c:v>4.7149999999999999</c:v>
                </c:pt>
                <c:pt idx="8">
                  <c:v>1.974</c:v>
                </c:pt>
                <c:pt idx="9">
                  <c:v>10.637</c:v>
                </c:pt>
                <c:pt idx="10">
                  <c:v>593.303</c:v>
                </c:pt>
                <c:pt idx="11">
                  <c:v>413.84399999999999</c:v>
                </c:pt>
                <c:pt idx="12">
                  <c:v>95.036000000000001</c:v>
                </c:pt>
                <c:pt idx="13">
                  <c:v>8.9570000000000007</c:v>
                </c:pt>
                <c:pt idx="14">
                  <c:v>18.917999999999999</c:v>
                </c:pt>
              </c:numCache>
            </c:numRef>
          </c:val>
          <c:extLst>
            <c:ext xmlns:c16="http://schemas.microsoft.com/office/drawing/2014/chart" uri="{C3380CC4-5D6E-409C-BE32-E72D297353CC}">
              <c16:uniqueId val="{00000003-F1FF-46EE-AEA2-4BFCD47352F3}"/>
            </c:ext>
          </c:extLst>
        </c:ser>
        <c:ser>
          <c:idx val="3"/>
          <c:order val="4"/>
          <c:tx>
            <c:strRef>
              <c:f>'Performance Tables  CPU'!$G$66</c:f>
              <c:strCache>
                <c:ptCount val="1"/>
                <c:pt idx="0">
                  <c:v>Intel® Core™ i5-8500</c:v>
                </c:pt>
              </c:strCache>
            </c:strRef>
          </c:tx>
          <c:spPr>
            <a:solidFill>
              <a:schemeClr val="accent4"/>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CPU'!$D$67:$D$81</c:f>
              <c:numCache>
                <c:formatCode>0.00</c:formatCode>
                <c:ptCount val="15"/>
                <c:pt idx="0">
                  <c:v>488.84800000000001</c:v>
                </c:pt>
                <c:pt idx="1">
                  <c:v>30.391999999999999</c:v>
                </c:pt>
                <c:pt idx="2">
                  <c:v>308.59800000000001</c:v>
                </c:pt>
                <c:pt idx="3">
                  <c:v>26.51</c:v>
                </c:pt>
                <c:pt idx="4">
                  <c:v>20.309999999999999</c:v>
                </c:pt>
                <c:pt idx="5">
                  <c:v>247.53800000000001</c:v>
                </c:pt>
                <c:pt idx="6">
                  <c:v>21.507000000000001</c:v>
                </c:pt>
                <c:pt idx="7">
                  <c:v>2.96</c:v>
                </c:pt>
                <c:pt idx="8">
                  <c:v>1.325</c:v>
                </c:pt>
                <c:pt idx="9">
                  <c:v>6.9580000000000002</c:v>
                </c:pt>
                <c:pt idx="10">
                  <c:v>393.411</c:v>
                </c:pt>
                <c:pt idx="11">
                  <c:v>263.38400000000001</c:v>
                </c:pt>
                <c:pt idx="12">
                  <c:v>63.341000000000001</c:v>
                </c:pt>
                <c:pt idx="13">
                  <c:v>5.4390000000000001</c:v>
                </c:pt>
                <c:pt idx="14">
                  <c:v>11.917</c:v>
                </c:pt>
              </c:numCache>
            </c:numRef>
          </c:val>
          <c:extLst>
            <c:ext xmlns:c16="http://schemas.microsoft.com/office/drawing/2014/chart" uri="{C3380CC4-5D6E-409C-BE32-E72D297353CC}">
              <c16:uniqueId val="{00000004-F1FF-46EE-AEA2-4BFCD47352F3}"/>
            </c:ext>
          </c:extLst>
        </c:ser>
        <c:ser>
          <c:idx val="4"/>
          <c:order val="5"/>
          <c:tx>
            <c:strRef>
              <c:f>'Performance Tables  CPU'!$G$82</c:f>
              <c:strCache>
                <c:ptCount val="1"/>
                <c:pt idx="0">
                  <c:v>Intel® Core™ i7-8700T</c:v>
                </c:pt>
              </c:strCache>
            </c:strRef>
          </c:tx>
          <c:spPr>
            <a:solidFill>
              <a:schemeClr val="accent5"/>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CPU'!$D$83:$D$97</c:f>
              <c:numCache>
                <c:formatCode>0.00</c:formatCode>
                <c:ptCount val="15"/>
                <c:pt idx="0">
                  <c:v>470.84399999999999</c:v>
                </c:pt>
                <c:pt idx="1">
                  <c:v>27.588999999999999</c:v>
                </c:pt>
                <c:pt idx="2">
                  <c:v>295.49799999999999</c:v>
                </c:pt>
                <c:pt idx="3">
                  <c:v>35.127000000000002</c:v>
                </c:pt>
                <c:pt idx="4">
                  <c:v>26.193000000000001</c:v>
                </c:pt>
                <c:pt idx="5">
                  <c:v>264.983</c:v>
                </c:pt>
                <c:pt idx="6">
                  <c:v>22.154</c:v>
                </c:pt>
                <c:pt idx="7">
                  <c:v>4.2359999999999998</c:v>
                </c:pt>
                <c:pt idx="8">
                  <c:v>1.8540000000000001</c:v>
                </c:pt>
                <c:pt idx="9">
                  <c:v>7.1059999999999999</c:v>
                </c:pt>
                <c:pt idx="10">
                  <c:v>399.36700000000002</c:v>
                </c:pt>
                <c:pt idx="11">
                  <c:v>281.40600000000001</c:v>
                </c:pt>
                <c:pt idx="12">
                  <c:v>59.526000000000003</c:v>
                </c:pt>
                <c:pt idx="13">
                  <c:v>5.593</c:v>
                </c:pt>
                <c:pt idx="14">
                  <c:v>16.594999999999999</c:v>
                </c:pt>
              </c:numCache>
            </c:numRef>
          </c:val>
          <c:extLst>
            <c:ext xmlns:c16="http://schemas.microsoft.com/office/drawing/2014/chart" uri="{C3380CC4-5D6E-409C-BE32-E72D297353CC}">
              <c16:uniqueId val="{00000005-F1FF-46EE-AEA2-4BFCD47352F3}"/>
            </c:ext>
          </c:extLst>
        </c:ser>
        <c:ser>
          <c:idx val="5"/>
          <c:order val="6"/>
          <c:tx>
            <c:strRef>
              <c:f>'Performance Tables  CPU'!$G$98</c:f>
              <c:strCache>
                <c:ptCount val="1"/>
                <c:pt idx="0">
                  <c:v>Intel® Core™ i5-10500TE</c:v>
                </c:pt>
              </c:strCache>
            </c:strRef>
          </c:tx>
          <c:spPr>
            <a:solidFill>
              <a:schemeClr val="accent6"/>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CPU'!$D$99:$D$113</c:f>
              <c:numCache>
                <c:formatCode>0.00</c:formatCode>
                <c:ptCount val="15"/>
                <c:pt idx="0">
                  <c:v>597.08399999999995</c:v>
                </c:pt>
                <c:pt idx="1">
                  <c:v>32.456000000000003</c:v>
                </c:pt>
                <c:pt idx="2">
                  <c:v>351.29399999999998</c:v>
                </c:pt>
                <c:pt idx="3">
                  <c:v>32.374000000000002</c:v>
                </c:pt>
                <c:pt idx="4">
                  <c:v>24.356000000000002</c:v>
                </c:pt>
                <c:pt idx="5">
                  <c:v>307.053</c:v>
                </c:pt>
                <c:pt idx="6">
                  <c:v>25.956</c:v>
                </c:pt>
                <c:pt idx="7">
                  <c:v>3.456</c:v>
                </c:pt>
                <c:pt idx="8">
                  <c:v>1.5569999999999999</c:v>
                </c:pt>
                <c:pt idx="9">
                  <c:v>8.0980000000000008</c:v>
                </c:pt>
                <c:pt idx="10">
                  <c:v>459.77300000000002</c:v>
                </c:pt>
                <c:pt idx="11">
                  <c:v>322.58100000000002</c:v>
                </c:pt>
                <c:pt idx="12">
                  <c:v>74.286000000000001</c:v>
                </c:pt>
                <c:pt idx="13">
                  <c:v>6.7089999999999996</c:v>
                </c:pt>
                <c:pt idx="14">
                  <c:v>16.114000000000001</c:v>
                </c:pt>
              </c:numCache>
            </c:numRef>
          </c:val>
          <c:extLst>
            <c:ext xmlns:c16="http://schemas.microsoft.com/office/drawing/2014/chart" uri="{C3380CC4-5D6E-409C-BE32-E72D297353CC}">
              <c16:uniqueId val="{00000006-F1FF-46EE-AEA2-4BFCD47352F3}"/>
            </c:ext>
          </c:extLst>
        </c:ser>
        <c:ser>
          <c:idx val="6"/>
          <c:order val="7"/>
          <c:tx>
            <c:strRef>
              <c:f>'Performance Tables  CPU'!$G$114</c:f>
              <c:strCache>
                <c:ptCount val="1"/>
                <c:pt idx="0">
                  <c:v>Intel® Core™ i9-10900TE</c:v>
                </c:pt>
              </c:strCache>
            </c:strRef>
          </c:tx>
          <c:spPr>
            <a:solidFill>
              <a:schemeClr val="accent1">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CPU'!$D$115:$D$129</c:f>
              <c:numCache>
                <c:formatCode>0.00</c:formatCode>
                <c:ptCount val="15"/>
                <c:pt idx="0">
                  <c:v>511.39600000000002</c:v>
                </c:pt>
                <c:pt idx="1">
                  <c:v>35.128</c:v>
                </c:pt>
                <c:pt idx="2">
                  <c:v>335.17399999999998</c:v>
                </c:pt>
                <c:pt idx="3">
                  <c:v>27.35</c:v>
                </c:pt>
                <c:pt idx="4">
                  <c:v>21.202000000000002</c:v>
                </c:pt>
                <c:pt idx="5">
                  <c:v>252.35</c:v>
                </c:pt>
                <c:pt idx="6">
                  <c:v>24.899000000000001</c:v>
                </c:pt>
                <c:pt idx="7">
                  <c:v>3.266</c:v>
                </c:pt>
                <c:pt idx="8">
                  <c:v>1.518</c:v>
                </c:pt>
                <c:pt idx="9">
                  <c:v>7.4169999999999998</c:v>
                </c:pt>
                <c:pt idx="10">
                  <c:v>411.04700000000003</c:v>
                </c:pt>
                <c:pt idx="11">
                  <c:v>286.78300000000002</c:v>
                </c:pt>
                <c:pt idx="12">
                  <c:v>68.144000000000005</c:v>
                </c:pt>
                <c:pt idx="13">
                  <c:v>6.282</c:v>
                </c:pt>
                <c:pt idx="14">
                  <c:v>13.026999999999999</c:v>
                </c:pt>
              </c:numCache>
            </c:numRef>
          </c:val>
          <c:extLst>
            <c:ext xmlns:c16="http://schemas.microsoft.com/office/drawing/2014/chart" uri="{C3380CC4-5D6E-409C-BE32-E72D297353CC}">
              <c16:uniqueId val="{00000007-F1FF-46EE-AEA2-4BFCD47352F3}"/>
            </c:ext>
          </c:extLst>
        </c:ser>
        <c:ser>
          <c:idx val="7"/>
          <c:order val="8"/>
          <c:tx>
            <c:strRef>
              <c:f>'Performance Tables  CPU'!$G$130</c:f>
              <c:strCache>
                <c:ptCount val="1"/>
                <c:pt idx="0">
                  <c:v>Intel® Core™ i7-1185GRE</c:v>
                </c:pt>
              </c:strCache>
            </c:strRef>
          </c:tx>
          <c:spPr>
            <a:solidFill>
              <a:schemeClr val="accent2">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CPU'!$D$131:$D$145</c:f>
              <c:numCache>
                <c:formatCode>0.00</c:formatCode>
                <c:ptCount val="15"/>
                <c:pt idx="0">
                  <c:v>567.62599999999998</c:v>
                </c:pt>
                <c:pt idx="1">
                  <c:v>21.582999999999998</c:v>
                </c:pt>
                <c:pt idx="2">
                  <c:v>271.87299999999999</c:v>
                </c:pt>
                <c:pt idx="3">
                  <c:v>27.622</c:v>
                </c:pt>
                <c:pt idx="4">
                  <c:v>23.548999999999999</c:v>
                </c:pt>
                <c:pt idx="5">
                  <c:v>199.97399999999999</c:v>
                </c:pt>
                <c:pt idx="6">
                  <c:v>19.042000000000002</c:v>
                </c:pt>
                <c:pt idx="7">
                  <c:v>2.3639999999999999</c:v>
                </c:pt>
                <c:pt idx="8">
                  <c:v>1.0249999999999999</c:v>
                </c:pt>
                <c:pt idx="9">
                  <c:v>5.9589999999999996</c:v>
                </c:pt>
                <c:pt idx="10">
                  <c:v>315.97300000000001</c:v>
                </c:pt>
                <c:pt idx="11">
                  <c:v>188.95599999999999</c:v>
                </c:pt>
                <c:pt idx="12">
                  <c:v>51.707999999999998</c:v>
                </c:pt>
                <c:pt idx="13">
                  <c:v>5.1289999999999996</c:v>
                </c:pt>
                <c:pt idx="14">
                  <c:v>12.186</c:v>
                </c:pt>
              </c:numCache>
            </c:numRef>
          </c:val>
          <c:extLst>
            <c:ext xmlns:c16="http://schemas.microsoft.com/office/drawing/2014/chart" uri="{C3380CC4-5D6E-409C-BE32-E72D297353CC}">
              <c16:uniqueId val="{00000009-F1FF-46EE-AEA2-4BFCD47352F3}"/>
            </c:ext>
          </c:extLst>
        </c:ser>
        <c:ser>
          <c:idx val="8"/>
          <c:order val="9"/>
          <c:tx>
            <c:strRef>
              <c:f>'Performance Tables  CPU'!$G$146</c:f>
              <c:strCache>
                <c:ptCount val="1"/>
                <c:pt idx="0">
                  <c:v>Intel® Core™ i7-1185G7</c:v>
                </c:pt>
              </c:strCache>
            </c:strRef>
          </c:tx>
          <c:spPr>
            <a:solidFill>
              <a:schemeClr val="accent3">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CPU'!$D$147:$D$161</c:f>
              <c:numCache>
                <c:formatCode>0.00</c:formatCode>
                <c:ptCount val="15"/>
                <c:pt idx="0">
                  <c:v>340.88499999999999</c:v>
                </c:pt>
                <c:pt idx="1">
                  <c:v>19.315999999999999</c:v>
                </c:pt>
                <c:pt idx="2">
                  <c:v>230.24100000000001</c:v>
                </c:pt>
                <c:pt idx="3">
                  <c:v>20.652000000000001</c:v>
                </c:pt>
                <c:pt idx="4">
                  <c:v>17.366</c:v>
                </c:pt>
                <c:pt idx="5">
                  <c:v>165.661</c:v>
                </c:pt>
                <c:pt idx="6">
                  <c:v>16.905999999999999</c:v>
                </c:pt>
                <c:pt idx="7">
                  <c:v>2.105</c:v>
                </c:pt>
                <c:pt idx="8">
                  <c:v>0.93</c:v>
                </c:pt>
                <c:pt idx="9">
                  <c:v>5.0880000000000001</c:v>
                </c:pt>
                <c:pt idx="10">
                  <c:v>280.09199999999998</c:v>
                </c:pt>
                <c:pt idx="11">
                  <c:v>169.94</c:v>
                </c:pt>
                <c:pt idx="12">
                  <c:v>46.28</c:v>
                </c:pt>
                <c:pt idx="13">
                  <c:v>4.5419999999999998</c:v>
                </c:pt>
                <c:pt idx="14">
                  <c:v>10.673</c:v>
                </c:pt>
              </c:numCache>
            </c:numRef>
          </c:val>
          <c:extLst>
            <c:ext xmlns:c16="http://schemas.microsoft.com/office/drawing/2014/chart" uri="{C3380CC4-5D6E-409C-BE32-E72D297353CC}">
              <c16:uniqueId val="{0000000A-F1FF-46EE-AEA2-4BFCD47352F3}"/>
            </c:ext>
          </c:extLst>
        </c:ser>
        <c:ser>
          <c:idx val="9"/>
          <c:order val="10"/>
          <c:tx>
            <c:strRef>
              <c:f>'Performance Tables  CPU'!$G$162</c:f>
              <c:strCache>
                <c:ptCount val="1"/>
                <c:pt idx="0">
                  <c:v>Intel® Core™ i9-12900TE</c:v>
                </c:pt>
              </c:strCache>
            </c:strRef>
          </c:tx>
          <c:spPr>
            <a:solidFill>
              <a:schemeClr val="accent4">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CPU'!$D$163:$D$177</c:f>
              <c:numCache>
                <c:formatCode>0.00</c:formatCode>
                <c:ptCount val="15"/>
                <c:pt idx="0">
                  <c:v>0.1</c:v>
                </c:pt>
                <c:pt idx="1">
                  <c:v>0.2</c:v>
                </c:pt>
                <c:pt idx="2">
                  <c:v>0.30000000000000004</c:v>
                </c:pt>
                <c:pt idx="3">
                  <c:v>0.4</c:v>
                </c:pt>
                <c:pt idx="4">
                  <c:v>0.5</c:v>
                </c:pt>
                <c:pt idx="5">
                  <c:v>0.6</c:v>
                </c:pt>
                <c:pt idx="6">
                  <c:v>0.7</c:v>
                </c:pt>
                <c:pt idx="7">
                  <c:v>0.79999999999999993</c:v>
                </c:pt>
                <c:pt idx="8">
                  <c:v>0.89999999999999991</c:v>
                </c:pt>
                <c:pt idx="9">
                  <c:v>0.99999999999999989</c:v>
                </c:pt>
                <c:pt idx="10">
                  <c:v>1.0999999999999999</c:v>
                </c:pt>
                <c:pt idx="11">
                  <c:v>1.2</c:v>
                </c:pt>
                <c:pt idx="12">
                  <c:v>1.3</c:v>
                </c:pt>
                <c:pt idx="13">
                  <c:v>1.4000000000000001</c:v>
                </c:pt>
                <c:pt idx="14">
                  <c:v>1.5000000000000002</c:v>
                </c:pt>
              </c:numCache>
            </c:numRef>
          </c:val>
          <c:extLst>
            <c:ext xmlns:c16="http://schemas.microsoft.com/office/drawing/2014/chart" uri="{C3380CC4-5D6E-409C-BE32-E72D297353CC}">
              <c16:uniqueId val="{0000000B-F1FF-46EE-AEA2-4BFCD47352F3}"/>
            </c:ext>
          </c:extLst>
        </c:ser>
        <c:ser>
          <c:idx val="10"/>
          <c:order val="11"/>
          <c:tx>
            <c:strRef>
              <c:f>'Performance Tables  CPU'!$G$194</c:f>
              <c:strCache>
                <c:ptCount val="1"/>
                <c:pt idx="0">
                  <c:v>Intel® Core™ i9-12900HK</c:v>
                </c:pt>
              </c:strCache>
            </c:strRef>
          </c:tx>
          <c:spPr>
            <a:solidFill>
              <a:schemeClr val="accent5">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CPU'!$D$195:$D$209</c:f>
              <c:numCache>
                <c:formatCode>0.00</c:formatCode>
                <c:ptCount val="15"/>
                <c:pt idx="0">
                  <c:v>296.88</c:v>
                </c:pt>
                <c:pt idx="1">
                  <c:v>17.986000000000001</c:v>
                </c:pt>
                <c:pt idx="2">
                  <c:v>181.85</c:v>
                </c:pt>
                <c:pt idx="3">
                  <c:v>18.343</c:v>
                </c:pt>
                <c:pt idx="4">
                  <c:v>14.749000000000001</c:v>
                </c:pt>
                <c:pt idx="5">
                  <c:v>173.006</c:v>
                </c:pt>
                <c:pt idx="6">
                  <c:v>16.399999999999999</c:v>
                </c:pt>
                <c:pt idx="7">
                  <c:v>2.0720000000000001</c:v>
                </c:pt>
                <c:pt idx="8">
                  <c:v>1.089</c:v>
                </c:pt>
                <c:pt idx="9">
                  <c:v>4.7779999999999996</c:v>
                </c:pt>
                <c:pt idx="10">
                  <c:v>241.005</c:v>
                </c:pt>
                <c:pt idx="11">
                  <c:v>156.16</c:v>
                </c:pt>
                <c:pt idx="12">
                  <c:v>34.872</c:v>
                </c:pt>
                <c:pt idx="13">
                  <c:v>3.411</c:v>
                </c:pt>
                <c:pt idx="14">
                  <c:v>7.5419999999999998</c:v>
                </c:pt>
              </c:numCache>
            </c:numRef>
          </c:val>
          <c:extLst>
            <c:ext xmlns:c16="http://schemas.microsoft.com/office/drawing/2014/chart" uri="{C3380CC4-5D6E-409C-BE32-E72D297353CC}">
              <c16:uniqueId val="{0000000C-F1FF-46EE-AEA2-4BFCD47352F3}"/>
            </c:ext>
          </c:extLst>
        </c:ser>
        <c:ser>
          <c:idx val="20"/>
          <c:order val="12"/>
          <c:tx>
            <c:strRef>
              <c:f>'Performance Tables  CPU'!$G$354</c:f>
              <c:strCache>
                <c:ptCount val="1"/>
                <c:pt idx="0">
                  <c:v>Intel® Xeon® Platinum 8380</c:v>
                </c:pt>
              </c:strCache>
            </c:strRef>
          </c:tx>
          <c:spPr>
            <a:solidFill>
              <a:schemeClr val="accent3">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CPU'!$D$355:$D$369</c:f>
              <c:numCache>
                <c:formatCode>General</c:formatCode>
                <c:ptCount val="15"/>
                <c:pt idx="0">
                  <c:v>57.018000000000001</c:v>
                </c:pt>
                <c:pt idx="1">
                  <c:v>6.09</c:v>
                </c:pt>
                <c:pt idx="2">
                  <c:v>39.548999999999999</c:v>
                </c:pt>
                <c:pt idx="3">
                  <c:v>3.4049999999999998</c:v>
                </c:pt>
                <c:pt idx="4">
                  <c:v>9.7420000000000009</c:v>
                </c:pt>
                <c:pt idx="5">
                  <c:v>89.144000000000005</c:v>
                </c:pt>
                <c:pt idx="6">
                  <c:v>3.339</c:v>
                </c:pt>
                <c:pt idx="7">
                  <c:v>0.69699999999999995</c:v>
                </c:pt>
                <c:pt idx="8">
                  <c:v>0.51900000000000002</c:v>
                </c:pt>
                <c:pt idx="9">
                  <c:v>1.0169999999999999</c:v>
                </c:pt>
                <c:pt idx="10">
                  <c:v>105.307</c:v>
                </c:pt>
                <c:pt idx="11">
                  <c:v>73.757999999999996</c:v>
                </c:pt>
                <c:pt idx="12">
                  <c:v>6.7110000000000003</c:v>
                </c:pt>
                <c:pt idx="13">
                  <c:v>0.88</c:v>
                </c:pt>
                <c:pt idx="14">
                  <c:v>2.3690000000000002</c:v>
                </c:pt>
              </c:numCache>
            </c:numRef>
          </c:val>
          <c:extLst>
            <c:ext xmlns:c16="http://schemas.microsoft.com/office/drawing/2014/chart" uri="{C3380CC4-5D6E-409C-BE32-E72D297353CC}">
              <c16:uniqueId val="{00000001-64E4-4283-92E7-CD779C5A3003}"/>
            </c:ext>
          </c:extLst>
        </c:ser>
        <c:ser>
          <c:idx val="12"/>
          <c:order val="13"/>
          <c:tx>
            <c:strRef>
              <c:f>'Performance Tables  CPU'!$G$210</c:f>
              <c:strCache>
                <c:ptCount val="1"/>
                <c:pt idx="0">
                  <c:v>Intel® Core™  i9-12900TE</c:v>
                </c:pt>
              </c:strCache>
            </c:strRef>
          </c:tx>
          <c:spPr>
            <a:solidFill>
              <a:schemeClr val="accent1">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CPU'!$D$211:$D$225</c:f>
              <c:numCache>
                <c:formatCode>0.00</c:formatCode>
                <c:ptCount val="15"/>
                <c:pt idx="0">
                  <c:v>325.10399999999998</c:v>
                </c:pt>
                <c:pt idx="1">
                  <c:v>22.006</c:v>
                </c:pt>
                <c:pt idx="2">
                  <c:v>214.42</c:v>
                </c:pt>
                <c:pt idx="3">
                  <c:v>20.76</c:v>
                </c:pt>
                <c:pt idx="4">
                  <c:v>17.777999999999999</c:v>
                </c:pt>
                <c:pt idx="5">
                  <c:v>188.86799999999999</c:v>
                </c:pt>
                <c:pt idx="6">
                  <c:v>19.510999999999999</c:v>
                </c:pt>
                <c:pt idx="7">
                  <c:v>2.48</c:v>
                </c:pt>
                <c:pt idx="8">
                  <c:v>1.2290000000000001</c:v>
                </c:pt>
                <c:pt idx="9">
                  <c:v>5.351</c:v>
                </c:pt>
                <c:pt idx="10">
                  <c:v>297.00099999999998</c:v>
                </c:pt>
                <c:pt idx="11">
                  <c:v>187.178</c:v>
                </c:pt>
                <c:pt idx="12">
                  <c:v>42.847999999999999</c:v>
                </c:pt>
                <c:pt idx="13">
                  <c:v>4.1639999999999997</c:v>
                </c:pt>
                <c:pt idx="14">
                  <c:v>9.23</c:v>
                </c:pt>
              </c:numCache>
            </c:numRef>
          </c:val>
          <c:extLst>
            <c:ext xmlns:c16="http://schemas.microsoft.com/office/drawing/2014/chart" uri="{C3380CC4-5D6E-409C-BE32-E72D297353CC}">
              <c16:uniqueId val="{0000000F-F1FF-46EE-AEA2-4BFCD47352F3}"/>
            </c:ext>
          </c:extLst>
        </c:ser>
        <c:ser>
          <c:idx val="13"/>
          <c:order val="14"/>
          <c:tx>
            <c:strRef>
              <c:f>'Performance Tables  CPU'!$G$226</c:f>
              <c:strCache>
                <c:ptCount val="1"/>
                <c:pt idx="0">
                  <c:v>Intel® Core™ i5-13600K</c:v>
                </c:pt>
              </c:strCache>
            </c:strRef>
          </c:tx>
          <c:spPr>
            <a:solidFill>
              <a:schemeClr val="accent2">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CPU'!$D$227:$D$241</c:f>
              <c:numCache>
                <c:formatCode>0.00</c:formatCode>
                <c:ptCount val="15"/>
                <c:pt idx="0">
                  <c:v>227.166</c:v>
                </c:pt>
                <c:pt idx="1">
                  <c:v>15.855</c:v>
                </c:pt>
                <c:pt idx="2">
                  <c:v>149.64500000000001</c:v>
                </c:pt>
                <c:pt idx="3">
                  <c:v>15.959</c:v>
                </c:pt>
                <c:pt idx="4">
                  <c:v>13.005000000000001</c:v>
                </c:pt>
                <c:pt idx="5">
                  <c:v>163.82400000000001</c:v>
                </c:pt>
                <c:pt idx="6">
                  <c:v>15.377000000000001</c:v>
                </c:pt>
                <c:pt idx="7">
                  <c:v>1.9930000000000001</c:v>
                </c:pt>
                <c:pt idx="8">
                  <c:v>0.95899999999999996</c:v>
                </c:pt>
                <c:pt idx="9">
                  <c:v>4.4550000000000001</c:v>
                </c:pt>
                <c:pt idx="10">
                  <c:v>207.93799999999999</c:v>
                </c:pt>
                <c:pt idx="11">
                  <c:v>132.595</c:v>
                </c:pt>
                <c:pt idx="12">
                  <c:v>30.001999999999999</c:v>
                </c:pt>
                <c:pt idx="13">
                  <c:v>3.1389999999999998</c:v>
                </c:pt>
                <c:pt idx="14">
                  <c:v>6.96</c:v>
                </c:pt>
              </c:numCache>
            </c:numRef>
          </c:val>
          <c:extLst>
            <c:ext xmlns:c16="http://schemas.microsoft.com/office/drawing/2014/chart" uri="{C3380CC4-5D6E-409C-BE32-E72D297353CC}">
              <c16:uniqueId val="{00000010-F1FF-46EE-AEA2-4BFCD47352F3}"/>
            </c:ext>
          </c:extLst>
        </c:ser>
        <c:ser>
          <c:idx val="14"/>
          <c:order val="15"/>
          <c:tx>
            <c:strRef>
              <c:f>'Performance Tables  CPU'!$G$242</c:f>
              <c:strCache>
                <c:ptCount val="1"/>
                <c:pt idx="0">
                  <c:v>Intel® Core™  i9-13900K</c:v>
                </c:pt>
              </c:strCache>
            </c:strRef>
          </c:tx>
          <c:spPr>
            <a:solidFill>
              <a:schemeClr val="accent3">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CPU'!$D$243:$D$257</c:f>
              <c:numCache>
                <c:formatCode>0.00</c:formatCode>
                <c:ptCount val="15"/>
                <c:pt idx="0">
                  <c:v>178.691</c:v>
                </c:pt>
                <c:pt idx="1">
                  <c:v>13.180999999999999</c:v>
                </c:pt>
                <c:pt idx="2">
                  <c:v>115.336</c:v>
                </c:pt>
                <c:pt idx="3">
                  <c:v>12.241</c:v>
                </c:pt>
                <c:pt idx="4">
                  <c:v>10.4</c:v>
                </c:pt>
                <c:pt idx="5">
                  <c:v>111.67100000000001</c:v>
                </c:pt>
                <c:pt idx="6">
                  <c:v>11.8</c:v>
                </c:pt>
                <c:pt idx="7">
                  <c:v>1.768</c:v>
                </c:pt>
                <c:pt idx="8">
                  <c:v>0.76</c:v>
                </c:pt>
                <c:pt idx="9">
                  <c:v>3.3620000000000001</c:v>
                </c:pt>
                <c:pt idx="10">
                  <c:v>157.71799999999999</c:v>
                </c:pt>
                <c:pt idx="11">
                  <c:v>99.712000000000003</c:v>
                </c:pt>
                <c:pt idx="12">
                  <c:v>23.63</c:v>
                </c:pt>
                <c:pt idx="13">
                  <c:v>2.5409999999999999</c:v>
                </c:pt>
                <c:pt idx="14">
                  <c:v>5.5110000000000001</c:v>
                </c:pt>
              </c:numCache>
            </c:numRef>
          </c:val>
          <c:extLst>
            <c:ext xmlns:c16="http://schemas.microsoft.com/office/drawing/2014/chart" uri="{C3380CC4-5D6E-409C-BE32-E72D297353CC}">
              <c16:uniqueId val="{00000011-F1FF-46EE-AEA2-4BFCD47352F3}"/>
            </c:ext>
          </c:extLst>
        </c:ser>
        <c:ser>
          <c:idx val="15"/>
          <c:order val="16"/>
          <c:tx>
            <c:strRef>
              <c:f>'Performance Tables  CPU'!$G$258</c:f>
              <c:strCache>
                <c:ptCount val="1"/>
                <c:pt idx="0">
                  <c:v>Intel® Xeon® E2124G</c:v>
                </c:pt>
              </c:strCache>
            </c:strRef>
          </c:tx>
          <c:spPr>
            <a:solidFill>
              <a:schemeClr val="accent4">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CPU'!$D$259:$D$273</c:f>
              <c:numCache>
                <c:formatCode>0.00</c:formatCode>
                <c:ptCount val="15"/>
                <c:pt idx="0">
                  <c:v>673.96</c:v>
                </c:pt>
                <c:pt idx="1">
                  <c:v>47.595999999999997</c:v>
                </c:pt>
                <c:pt idx="2">
                  <c:v>481.44200000000001</c:v>
                </c:pt>
                <c:pt idx="3">
                  <c:v>42.625999999999998</c:v>
                </c:pt>
                <c:pt idx="4">
                  <c:v>32.052999999999997</c:v>
                </c:pt>
                <c:pt idx="5">
                  <c:v>363.57400000000001</c:v>
                </c:pt>
                <c:pt idx="6">
                  <c:v>36.365000000000002</c:v>
                </c:pt>
                <c:pt idx="7">
                  <c:v>4.88</c:v>
                </c:pt>
                <c:pt idx="8">
                  <c:v>2.036</c:v>
                </c:pt>
                <c:pt idx="9">
                  <c:v>11.013999999999999</c:v>
                </c:pt>
                <c:pt idx="10">
                  <c:v>622.79899999999998</c:v>
                </c:pt>
                <c:pt idx="11">
                  <c:v>436.42200000000003</c:v>
                </c:pt>
                <c:pt idx="12">
                  <c:v>100.122</c:v>
                </c:pt>
                <c:pt idx="13">
                  <c:v>9.391</c:v>
                </c:pt>
                <c:pt idx="14">
                  <c:v>19.471</c:v>
                </c:pt>
              </c:numCache>
            </c:numRef>
          </c:val>
          <c:extLst>
            <c:ext xmlns:c16="http://schemas.microsoft.com/office/drawing/2014/chart" uri="{C3380CC4-5D6E-409C-BE32-E72D297353CC}">
              <c16:uniqueId val="{00000012-F1FF-46EE-AEA2-4BFCD47352F3}"/>
            </c:ext>
          </c:extLst>
        </c:ser>
        <c:ser>
          <c:idx val="24"/>
          <c:order val="17"/>
          <c:tx>
            <c:strRef>
              <c:f>'Performance Tables  CPU'!$G$178</c:f>
              <c:strCache>
                <c:ptCount val="1"/>
                <c:pt idx="0">
                  <c:v>Intel® Core™ i7-11800H</c:v>
                </c:pt>
              </c:strCache>
            </c:strRef>
          </c:tx>
          <c:spPr>
            <a:solidFill>
              <a:schemeClr val="accent1">
                <a:lumMod val="60000"/>
                <a:lumOff val="4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CPU'!$D$179:$D$193</c:f>
              <c:numCache>
                <c:formatCode>0.00</c:formatCode>
                <c:ptCount val="15"/>
                <c:pt idx="0">
                  <c:v>208.952</c:v>
                </c:pt>
                <c:pt idx="1">
                  <c:v>14.206</c:v>
                </c:pt>
                <c:pt idx="2">
                  <c:v>125.712</c:v>
                </c:pt>
                <c:pt idx="3">
                  <c:v>12.137</c:v>
                </c:pt>
                <c:pt idx="4">
                  <c:v>10.459</c:v>
                </c:pt>
                <c:pt idx="5">
                  <c:v>93.88</c:v>
                </c:pt>
                <c:pt idx="6">
                  <c:v>10.465</c:v>
                </c:pt>
                <c:pt idx="7">
                  <c:v>1.2949999999999999</c:v>
                </c:pt>
                <c:pt idx="8">
                  <c:v>0.63600000000000001</c:v>
                </c:pt>
                <c:pt idx="9">
                  <c:v>2.9089999999999998</c:v>
                </c:pt>
                <c:pt idx="10">
                  <c:v>155.08799999999999</c:v>
                </c:pt>
                <c:pt idx="11">
                  <c:v>94.316000000000003</c:v>
                </c:pt>
                <c:pt idx="12">
                  <c:v>26.338999999999999</c:v>
                </c:pt>
                <c:pt idx="13">
                  <c:v>2.61</c:v>
                </c:pt>
                <c:pt idx="14">
                  <c:v>5.9950000000000001</c:v>
                </c:pt>
              </c:numCache>
            </c:numRef>
          </c:val>
          <c:extLst>
            <c:ext xmlns:c16="http://schemas.microsoft.com/office/drawing/2014/chart" uri="{C3380CC4-5D6E-409C-BE32-E72D297353CC}">
              <c16:uniqueId val="{00000001-262E-426B-B3D3-98142CCEB9A5}"/>
            </c:ext>
          </c:extLst>
        </c:ser>
        <c:ser>
          <c:idx val="21"/>
          <c:order val="18"/>
          <c:tx>
            <c:strRef>
              <c:f>'Performance Tables  CPU'!$G$370</c:f>
              <c:strCache>
                <c:ptCount val="1"/>
                <c:pt idx="0">
                  <c:v>Intel® Xeon® Platinum 8490H</c:v>
                </c:pt>
              </c:strCache>
            </c:strRef>
          </c:tx>
          <c:spPr>
            <a:solidFill>
              <a:schemeClr val="accent4">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CPU'!$D$371:$D$385</c:f>
              <c:numCache>
                <c:formatCode>General</c:formatCode>
                <c:ptCount val="15"/>
                <c:pt idx="0">
                  <c:v>31.236000000000001</c:v>
                </c:pt>
                <c:pt idx="1">
                  <c:v>4.8689999999999998</c:v>
                </c:pt>
                <c:pt idx="2">
                  <c:v>23.946999999999999</c:v>
                </c:pt>
                <c:pt idx="3">
                  <c:v>3.3260000000000001</c:v>
                </c:pt>
                <c:pt idx="4">
                  <c:v>6.149</c:v>
                </c:pt>
                <c:pt idx="5">
                  <c:v>10.170999999999999</c:v>
                </c:pt>
                <c:pt idx="6">
                  <c:v>3.4340000000000002</c:v>
                </c:pt>
                <c:pt idx="7">
                  <c:v>0.83599999999999997</c:v>
                </c:pt>
                <c:pt idx="8">
                  <c:v>0.61799999999999999</c:v>
                </c:pt>
                <c:pt idx="9">
                  <c:v>1</c:v>
                </c:pt>
                <c:pt idx="10">
                  <c:v>8.6300000000000008</c:v>
                </c:pt>
                <c:pt idx="11">
                  <c:v>9.3330000000000002</c:v>
                </c:pt>
                <c:pt idx="12">
                  <c:v>3.286</c:v>
                </c:pt>
                <c:pt idx="13">
                  <c:v>1.149</c:v>
                </c:pt>
                <c:pt idx="14">
                  <c:v>4.4029999999999996</c:v>
                </c:pt>
              </c:numCache>
            </c:numRef>
          </c:val>
          <c:extLst>
            <c:ext xmlns:c16="http://schemas.microsoft.com/office/drawing/2014/chart" uri="{C3380CC4-5D6E-409C-BE32-E72D297353CC}">
              <c16:uniqueId val="{00000002-64E4-4283-92E7-CD779C5A3003}"/>
            </c:ext>
          </c:extLst>
        </c:ser>
        <c:ser>
          <c:idx val="16"/>
          <c:order val="19"/>
          <c:tx>
            <c:strRef>
              <c:f>'Performance Tables  CPU'!$G$274</c:f>
              <c:strCache>
                <c:ptCount val="1"/>
                <c:pt idx="0">
                  <c:v>Intel® Xeon® W1290P</c:v>
                </c:pt>
              </c:strCache>
            </c:strRef>
          </c:tx>
          <c:spPr>
            <a:solidFill>
              <a:schemeClr val="accent5">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CPU'!$D$275:$D$289</c:f>
              <c:numCache>
                <c:formatCode>0.00</c:formatCode>
                <c:ptCount val="15"/>
                <c:pt idx="0">
                  <c:v>401.24099999999999</c:v>
                </c:pt>
                <c:pt idx="1">
                  <c:v>19.817</c:v>
                </c:pt>
                <c:pt idx="2">
                  <c:v>180.697</c:v>
                </c:pt>
                <c:pt idx="3">
                  <c:v>17.404</c:v>
                </c:pt>
                <c:pt idx="4">
                  <c:v>13.426</c:v>
                </c:pt>
                <c:pt idx="5">
                  <c:v>138.52500000000001</c:v>
                </c:pt>
                <c:pt idx="6">
                  <c:v>13.243</c:v>
                </c:pt>
                <c:pt idx="7">
                  <c:v>1.6559999999999999</c:v>
                </c:pt>
                <c:pt idx="8">
                  <c:v>0.79500000000000004</c:v>
                </c:pt>
                <c:pt idx="9">
                  <c:v>3.8039999999999998</c:v>
                </c:pt>
                <c:pt idx="10">
                  <c:v>202.869</c:v>
                </c:pt>
                <c:pt idx="11">
                  <c:v>153.203</c:v>
                </c:pt>
                <c:pt idx="12">
                  <c:v>32.442</c:v>
                </c:pt>
                <c:pt idx="13">
                  <c:v>2.9950000000000001</c:v>
                </c:pt>
                <c:pt idx="14">
                  <c:v>6.46</c:v>
                </c:pt>
              </c:numCache>
            </c:numRef>
          </c:val>
          <c:extLst>
            <c:ext xmlns:c16="http://schemas.microsoft.com/office/drawing/2014/chart" uri="{C3380CC4-5D6E-409C-BE32-E72D297353CC}">
              <c16:uniqueId val="{00000013-F1FF-46EE-AEA2-4BFCD47352F3}"/>
            </c:ext>
          </c:extLst>
        </c:ser>
        <c:ser>
          <c:idx val="22"/>
          <c:order val="20"/>
          <c:tx>
            <c:strRef>
              <c:f>'Performance Tables  CPU'!$G$322</c:f>
              <c:strCache>
                <c:ptCount val="1"/>
                <c:pt idx="0">
                  <c:v>Intel® Xeon® Platinum 8270</c:v>
                </c:pt>
              </c:strCache>
            </c:strRef>
          </c:tx>
          <c:spPr>
            <a:solidFill>
              <a:schemeClr val="accent5">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CPU'!$D$323:$D$337</c:f>
              <c:numCache>
                <c:formatCode>General</c:formatCode>
                <c:ptCount val="15"/>
                <c:pt idx="0">
                  <c:v>77.3</c:v>
                </c:pt>
                <c:pt idx="1">
                  <c:v>8.7309999999999999</c:v>
                </c:pt>
                <c:pt idx="2">
                  <c:v>50.292999999999999</c:v>
                </c:pt>
                <c:pt idx="3">
                  <c:v>4.8529999999999998</c:v>
                </c:pt>
                <c:pt idx="4">
                  <c:v>8.5969999999999995</c:v>
                </c:pt>
                <c:pt idx="5">
                  <c:v>30.369</c:v>
                </c:pt>
                <c:pt idx="6">
                  <c:v>5.7140000000000004</c:v>
                </c:pt>
                <c:pt idx="7">
                  <c:v>1.0429999999999999</c:v>
                </c:pt>
                <c:pt idx="8">
                  <c:v>0.85099999999999998</c:v>
                </c:pt>
                <c:pt idx="9">
                  <c:v>1.5009999999999999</c:v>
                </c:pt>
                <c:pt idx="10">
                  <c:v>36.506</c:v>
                </c:pt>
                <c:pt idx="11">
                  <c:v>23.521000000000001</c:v>
                </c:pt>
                <c:pt idx="12">
                  <c:v>10.667999999999999</c:v>
                </c:pt>
                <c:pt idx="13">
                  <c:v>1.216</c:v>
                </c:pt>
                <c:pt idx="14">
                  <c:v>3.6219999999999999</c:v>
                </c:pt>
              </c:numCache>
            </c:numRef>
          </c:val>
          <c:extLst>
            <c:ext xmlns:c16="http://schemas.microsoft.com/office/drawing/2014/chart" uri="{C3380CC4-5D6E-409C-BE32-E72D297353CC}">
              <c16:uniqueId val="{00000003-64E4-4283-92E7-CD779C5A3003}"/>
            </c:ext>
          </c:extLst>
        </c:ser>
        <c:ser>
          <c:idx val="17"/>
          <c:order val="21"/>
          <c:tx>
            <c:strRef>
              <c:f>'Performance Tables  CPU'!$G$290</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CPU'!$D$291:$D$305</c:f>
              <c:numCache>
                <c:formatCode>0.00</c:formatCode>
                <c:ptCount val="15"/>
                <c:pt idx="0">
                  <c:v>160.91499999999999</c:v>
                </c:pt>
                <c:pt idx="1">
                  <c:v>15.388999999999999</c:v>
                </c:pt>
                <c:pt idx="2">
                  <c:v>109.227</c:v>
                </c:pt>
                <c:pt idx="3">
                  <c:v>11.109</c:v>
                </c:pt>
                <c:pt idx="4">
                  <c:v>13.254</c:v>
                </c:pt>
                <c:pt idx="5">
                  <c:v>79.521000000000001</c:v>
                </c:pt>
                <c:pt idx="6">
                  <c:v>11.353</c:v>
                </c:pt>
                <c:pt idx="7">
                  <c:v>1.55</c:v>
                </c:pt>
                <c:pt idx="8">
                  <c:v>1.3640000000000001</c:v>
                </c:pt>
                <c:pt idx="9">
                  <c:v>3.0150000000000001</c:v>
                </c:pt>
                <c:pt idx="10">
                  <c:v>121.986</c:v>
                </c:pt>
                <c:pt idx="11">
                  <c:v>74.843000000000004</c:v>
                </c:pt>
                <c:pt idx="12">
                  <c:v>23.175000000000001</c:v>
                </c:pt>
                <c:pt idx="13">
                  <c:v>2.6230000000000002</c:v>
                </c:pt>
                <c:pt idx="14">
                  <c:v>6.2290000000000001</c:v>
                </c:pt>
              </c:numCache>
            </c:numRef>
          </c:val>
          <c:extLst>
            <c:ext xmlns:c16="http://schemas.microsoft.com/office/drawing/2014/chart" uri="{C3380CC4-5D6E-409C-BE32-E72D297353CC}">
              <c16:uniqueId val="{00000014-F1FF-46EE-AEA2-4BFCD47352F3}"/>
            </c:ext>
          </c:extLst>
        </c:ser>
        <c:ser>
          <c:idx val="18"/>
          <c:order val="22"/>
          <c:tx>
            <c:strRef>
              <c:f>'Performance Tables  CPU'!$G$306</c:f>
              <c:strCache>
                <c:ptCount val="1"/>
                <c:pt idx="0">
                  <c:v>Intel® Xeon® Gold 5218T</c:v>
                </c:pt>
              </c:strCache>
            </c:strRef>
          </c:tx>
          <c:spPr>
            <a:solidFill>
              <a:schemeClr val="accent1">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CPU'!$D$307:$D$321</c:f>
              <c:numCache>
                <c:formatCode>0.00</c:formatCode>
                <c:ptCount val="15"/>
                <c:pt idx="0">
                  <c:v>154.435</c:v>
                </c:pt>
                <c:pt idx="1">
                  <c:v>14.760999999999999</c:v>
                </c:pt>
                <c:pt idx="2">
                  <c:v>104.82899999999999</c:v>
                </c:pt>
                <c:pt idx="3">
                  <c:v>10.754</c:v>
                </c:pt>
                <c:pt idx="4">
                  <c:v>12.997999999999999</c:v>
                </c:pt>
                <c:pt idx="5">
                  <c:v>77.58</c:v>
                </c:pt>
                <c:pt idx="6">
                  <c:v>10.628</c:v>
                </c:pt>
                <c:pt idx="7">
                  <c:v>1.4990000000000001</c:v>
                </c:pt>
                <c:pt idx="8">
                  <c:v>1.349</c:v>
                </c:pt>
                <c:pt idx="9">
                  <c:v>2.9119999999999999</c:v>
                </c:pt>
                <c:pt idx="10">
                  <c:v>116.003</c:v>
                </c:pt>
                <c:pt idx="11">
                  <c:v>71.813000000000002</c:v>
                </c:pt>
                <c:pt idx="12">
                  <c:v>22.132999999999999</c:v>
                </c:pt>
                <c:pt idx="13">
                  <c:v>2.5139999999999998</c:v>
                </c:pt>
                <c:pt idx="14">
                  <c:v>5.9589999999999996</c:v>
                </c:pt>
              </c:numCache>
            </c:numRef>
          </c:val>
          <c:extLst>
            <c:ext xmlns:c16="http://schemas.microsoft.com/office/drawing/2014/chart" uri="{C3380CC4-5D6E-409C-BE32-E72D297353CC}">
              <c16:uniqueId val="{00000000-D1E0-4123-BE62-60911BFBD249}"/>
            </c:ext>
          </c:extLst>
        </c:ser>
        <c:ser>
          <c:idx val="19"/>
          <c:order val="23"/>
          <c:tx>
            <c:strRef>
              <c:f>'Performance Tables  CPU'!$G$338</c:f>
              <c:strCache>
                <c:ptCount val="1"/>
                <c:pt idx="0">
                  <c:v>Intel® Xeon® Silver 4316</c:v>
                </c:pt>
              </c:strCache>
            </c:strRef>
          </c:tx>
          <c:spPr>
            <a:solidFill>
              <a:schemeClr val="accent2">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CPU'!$D$339:$D$353</c:f>
              <c:numCache>
                <c:formatCode>General</c:formatCode>
                <c:ptCount val="15"/>
                <c:pt idx="0">
                  <c:v>129.95400000000001</c:v>
                </c:pt>
                <c:pt idx="1">
                  <c:v>7.6829999999999998</c:v>
                </c:pt>
                <c:pt idx="2">
                  <c:v>60.207999999999998</c:v>
                </c:pt>
                <c:pt idx="3">
                  <c:v>5.875</c:v>
                </c:pt>
                <c:pt idx="4">
                  <c:v>8.3659999999999997</c:v>
                </c:pt>
                <c:pt idx="5">
                  <c:v>42.66</c:v>
                </c:pt>
                <c:pt idx="6">
                  <c:v>6.4560000000000004</c:v>
                </c:pt>
                <c:pt idx="7">
                  <c:v>0.80500000000000005</c:v>
                </c:pt>
                <c:pt idx="8">
                  <c:v>0.51</c:v>
                </c:pt>
                <c:pt idx="9">
                  <c:v>1.4650000000000001</c:v>
                </c:pt>
                <c:pt idx="10">
                  <c:v>60.311999999999998</c:v>
                </c:pt>
                <c:pt idx="11">
                  <c:v>42.347000000000001</c:v>
                </c:pt>
                <c:pt idx="12">
                  <c:v>13.917999999999999</c:v>
                </c:pt>
                <c:pt idx="13">
                  <c:v>1.321</c:v>
                </c:pt>
                <c:pt idx="14">
                  <c:v>3.3079999999999998</c:v>
                </c:pt>
              </c:numCache>
            </c:numRef>
          </c:val>
          <c:extLst>
            <c:ext xmlns:c16="http://schemas.microsoft.com/office/drawing/2014/chart" uri="{C3380CC4-5D6E-409C-BE32-E72D297353CC}">
              <c16:uniqueId val="{00000000-64E4-4283-92E7-CD779C5A3003}"/>
            </c:ext>
          </c:extLst>
        </c:ser>
        <c:dLbls>
          <c:showLegendKey val="0"/>
          <c:showVal val="0"/>
          <c:showCatName val="0"/>
          <c:showSerName val="0"/>
          <c:showPercent val="0"/>
          <c:showBubbleSize val="0"/>
        </c:dLbls>
        <c:gapWidth val="182"/>
        <c:axId val="898632968"/>
        <c:axId val="898633296"/>
      </c:barChart>
      <c:catAx>
        <c:axId val="898632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3296"/>
        <c:crosses val="autoZero"/>
        <c:auto val="1"/>
        <c:lblAlgn val="ctr"/>
        <c:lblOffset val="100"/>
        <c:noMultiLvlLbl val="0"/>
      </c:catAx>
      <c:valAx>
        <c:axId val="8986332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2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a:t>
            </a:r>
            <a:r>
              <a:rPr lang="en-US" baseline="0"/>
              <a:t>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3"/>
          <c:order val="0"/>
          <c:tx>
            <c:strRef>
              <c:f>'Performance Tables GPU'!$G$2</c:f>
              <c:strCache>
                <c:ptCount val="1"/>
                <c:pt idx="0">
                  <c:v>Intel® Processor N200</c:v>
                </c:pt>
              </c:strCache>
            </c:strRef>
          </c:tx>
          <c:spPr>
            <a:solidFill>
              <a:schemeClr val="accent4"/>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GPU'!$D$3:$D$17</c:f>
              <c:numCache>
                <c:formatCode>General</c:formatCode>
                <c:ptCount val="15"/>
                <c:pt idx="0">
                  <c:v>17533.595000000001</c:v>
                </c:pt>
                <c:pt idx="1">
                  <c:v>1207.72</c:v>
                </c:pt>
                <c:pt idx="2">
                  <c:v>11593.101000000001</c:v>
                </c:pt>
                <c:pt idx="3">
                  <c:v>1038.8389999999999</c:v>
                </c:pt>
                <c:pt idx="4">
                  <c:v>707.25199999999995</c:v>
                </c:pt>
                <c:pt idx="5">
                  <c:v>8322.5840000000007</c:v>
                </c:pt>
                <c:pt idx="6">
                  <c:v>934.85299999999995</c:v>
                </c:pt>
                <c:pt idx="7">
                  <c:v>121.69799999999999</c:v>
                </c:pt>
                <c:pt idx="8">
                  <c:v>64.668999999999997</c:v>
                </c:pt>
                <c:pt idx="9">
                  <c:v>262.33300000000003</c:v>
                </c:pt>
                <c:pt idx="10">
                  <c:v>13690.681</c:v>
                </c:pt>
                <c:pt idx="11">
                  <c:v>8545.9490000000005</c:v>
                </c:pt>
                <c:pt idx="12">
                  <c:v>2193.5129999999999</c:v>
                </c:pt>
                <c:pt idx="13">
                  <c:v>226.048</c:v>
                </c:pt>
                <c:pt idx="14">
                  <c:v>454.50799999999998</c:v>
                </c:pt>
              </c:numCache>
            </c:numRef>
          </c:val>
          <c:extLst>
            <c:ext xmlns:c16="http://schemas.microsoft.com/office/drawing/2014/chart" uri="{C3380CC4-5D6E-409C-BE32-E72D297353CC}">
              <c16:uniqueId val="{00000000-EDD1-467F-A0FD-D1740FF65130}"/>
            </c:ext>
          </c:extLst>
        </c:ser>
        <c:ser>
          <c:idx val="0"/>
          <c:order val="1"/>
          <c:tx>
            <c:strRef>
              <c:f>'Performance Tables GPU'!$G$18</c:f>
              <c:strCache>
                <c:ptCount val="1"/>
                <c:pt idx="0">
                  <c:v>Intel® Celeron 6305E</c:v>
                </c:pt>
              </c:strCache>
            </c:strRef>
          </c:tx>
          <c:spPr>
            <a:solidFill>
              <a:schemeClr val="accent1"/>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GPU'!$D$19:$D$33</c:f>
              <c:numCache>
                <c:formatCode>0.00</c:formatCode>
                <c:ptCount val="15"/>
                <c:pt idx="0">
                  <c:v>1319.2049999999999</c:v>
                </c:pt>
                <c:pt idx="1">
                  <c:v>89.465999999999994</c:v>
                </c:pt>
                <c:pt idx="2">
                  <c:v>815.78499999999997</c:v>
                </c:pt>
                <c:pt idx="3">
                  <c:v>63.94</c:v>
                </c:pt>
                <c:pt idx="4">
                  <c:v>59.789000000000001</c:v>
                </c:pt>
                <c:pt idx="5">
                  <c:v>475.77100000000002</c:v>
                </c:pt>
                <c:pt idx="6">
                  <c:v>59.758000000000003</c:v>
                </c:pt>
                <c:pt idx="7">
                  <c:v>8.6340000000000003</c:v>
                </c:pt>
                <c:pt idx="8">
                  <c:v>5.5650000000000004</c:v>
                </c:pt>
                <c:pt idx="9">
                  <c:v>18.751999999999999</c:v>
                </c:pt>
                <c:pt idx="10">
                  <c:v>774.64700000000005</c:v>
                </c:pt>
                <c:pt idx="11">
                  <c:v>475.66899999999998</c:v>
                </c:pt>
                <c:pt idx="12">
                  <c:v>123.95099999999999</c:v>
                </c:pt>
                <c:pt idx="13">
                  <c:v>13.63</c:v>
                </c:pt>
                <c:pt idx="14">
                  <c:v>31.597000000000001</c:v>
                </c:pt>
              </c:numCache>
            </c:numRef>
          </c:val>
          <c:extLst>
            <c:ext xmlns:c16="http://schemas.microsoft.com/office/drawing/2014/chart" uri="{C3380CC4-5D6E-409C-BE32-E72D297353CC}">
              <c16:uniqueId val="{00000000-02CC-4462-9288-443C7DDFB510}"/>
            </c:ext>
          </c:extLst>
        </c:ser>
        <c:ser>
          <c:idx val="1"/>
          <c:order val="2"/>
          <c:tx>
            <c:strRef>
              <c:f>'Performance Tables GPU'!$G$34</c:f>
              <c:strCache>
                <c:ptCount val="1"/>
                <c:pt idx="0">
                  <c:v>Intel® Core™ i7-1185GRE</c:v>
                </c:pt>
              </c:strCache>
            </c:strRef>
          </c:tx>
          <c:spPr>
            <a:solidFill>
              <a:schemeClr val="accent2"/>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GPU'!$D$35:$D$49</c:f>
              <c:numCache>
                <c:formatCode>0.00</c:formatCode>
                <c:ptCount val="15"/>
                <c:pt idx="0">
                  <c:v>1989.2349999999999</c:v>
                </c:pt>
                <c:pt idx="1">
                  <c:v>53.822000000000003</c:v>
                </c:pt>
                <c:pt idx="2">
                  <c:v>788.77200000000005</c:v>
                </c:pt>
                <c:pt idx="3">
                  <c:v>49.978999999999999</c:v>
                </c:pt>
                <c:pt idx="4">
                  <c:v>63.923000000000002</c:v>
                </c:pt>
                <c:pt idx="5">
                  <c:v>298.01900000000001</c:v>
                </c:pt>
                <c:pt idx="6">
                  <c:v>36.220999999999997</c:v>
                </c:pt>
                <c:pt idx="7">
                  <c:v>6.2439999999999998</c:v>
                </c:pt>
                <c:pt idx="8">
                  <c:v>4.2069999999999999</c:v>
                </c:pt>
                <c:pt idx="9">
                  <c:v>13.173999999999999</c:v>
                </c:pt>
                <c:pt idx="10">
                  <c:v>444.2</c:v>
                </c:pt>
                <c:pt idx="11">
                  <c:v>253.85300000000001</c:v>
                </c:pt>
                <c:pt idx="12">
                  <c:v>67.531000000000006</c:v>
                </c:pt>
                <c:pt idx="13">
                  <c:v>7.6760000000000002</c:v>
                </c:pt>
                <c:pt idx="14">
                  <c:v>24.83</c:v>
                </c:pt>
              </c:numCache>
            </c:numRef>
          </c:val>
          <c:extLst>
            <c:ext xmlns:c16="http://schemas.microsoft.com/office/drawing/2014/chart" uri="{C3380CC4-5D6E-409C-BE32-E72D297353CC}">
              <c16:uniqueId val="{00000002-02CC-4462-9288-443C7DDFB510}"/>
            </c:ext>
          </c:extLst>
        </c:ser>
        <c:ser>
          <c:idx val="4"/>
          <c:order val="3"/>
          <c:tx>
            <c:strRef>
              <c:f>'Performance Tables GPU'!$G$50</c:f>
              <c:strCache>
                <c:ptCount val="1"/>
                <c:pt idx="0">
                  <c:v>Intel® Core™ i7-1185G7</c:v>
                </c:pt>
              </c:strCache>
            </c:strRef>
          </c:tx>
          <c:spPr>
            <a:solidFill>
              <a:schemeClr val="accent5"/>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GPU'!$D$51:$D$65</c:f>
              <c:numCache>
                <c:formatCode>0.00</c:formatCode>
                <c:ptCount val="15"/>
                <c:pt idx="0">
                  <c:v>960.77800000000002</c:v>
                </c:pt>
                <c:pt idx="1">
                  <c:v>48.15</c:v>
                </c:pt>
                <c:pt idx="2">
                  <c:v>445.65899999999999</c:v>
                </c:pt>
                <c:pt idx="3">
                  <c:v>36.378</c:v>
                </c:pt>
                <c:pt idx="4">
                  <c:v>36.640999999999998</c:v>
                </c:pt>
                <c:pt idx="5">
                  <c:v>266.28699999999998</c:v>
                </c:pt>
                <c:pt idx="6">
                  <c:v>32.700000000000003</c:v>
                </c:pt>
                <c:pt idx="7">
                  <c:v>5.5350000000000001</c:v>
                </c:pt>
                <c:pt idx="8">
                  <c:v>3.855</c:v>
                </c:pt>
                <c:pt idx="9">
                  <c:v>11.145</c:v>
                </c:pt>
                <c:pt idx="10">
                  <c:v>422.084</c:v>
                </c:pt>
                <c:pt idx="11">
                  <c:v>227.453</c:v>
                </c:pt>
                <c:pt idx="12">
                  <c:v>64.935000000000002</c:v>
                </c:pt>
                <c:pt idx="13">
                  <c:v>7.0890000000000004</c:v>
                </c:pt>
                <c:pt idx="14">
                  <c:v>19.643000000000001</c:v>
                </c:pt>
              </c:numCache>
            </c:numRef>
          </c:val>
          <c:extLst>
            <c:ext xmlns:c16="http://schemas.microsoft.com/office/drawing/2014/chart" uri="{C3380CC4-5D6E-409C-BE32-E72D297353CC}">
              <c16:uniqueId val="{00000001-EDD1-467F-A0FD-D1740FF65130}"/>
            </c:ext>
          </c:extLst>
        </c:ser>
        <c:ser>
          <c:idx val="5"/>
          <c:order val="4"/>
          <c:tx>
            <c:strRef>
              <c:f>'Performance Tables GPU'!$G$66</c:f>
              <c:strCache>
                <c:ptCount val="1"/>
                <c:pt idx="0">
                  <c:v>Intel® Core™ i9-12900HK</c:v>
                </c:pt>
              </c:strCache>
            </c:strRef>
          </c:tx>
          <c:spPr>
            <a:solidFill>
              <a:schemeClr val="accent6"/>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GPU'!$D$67:$D$81</c:f>
              <c:numCache>
                <c:formatCode>0.00</c:formatCode>
                <c:ptCount val="15"/>
                <c:pt idx="0">
                  <c:v>703.42899999999997</c:v>
                </c:pt>
                <c:pt idx="1">
                  <c:v>44.863999999999997</c:v>
                </c:pt>
                <c:pt idx="2">
                  <c:v>350.73700000000002</c:v>
                </c:pt>
                <c:pt idx="3">
                  <c:v>32.537999999999997</c:v>
                </c:pt>
                <c:pt idx="4">
                  <c:v>31.946999999999999</c:v>
                </c:pt>
                <c:pt idx="5">
                  <c:v>230.59299999999999</c:v>
                </c:pt>
                <c:pt idx="6">
                  <c:v>31.129000000000001</c:v>
                </c:pt>
                <c:pt idx="7">
                  <c:v>4.657</c:v>
                </c:pt>
                <c:pt idx="8">
                  <c:v>3.1269999999999998</c:v>
                </c:pt>
                <c:pt idx="9">
                  <c:v>10.195</c:v>
                </c:pt>
                <c:pt idx="10">
                  <c:v>367.29700000000003</c:v>
                </c:pt>
                <c:pt idx="11">
                  <c:v>208.31800000000001</c:v>
                </c:pt>
                <c:pt idx="12">
                  <c:v>57.179000000000002</c:v>
                </c:pt>
                <c:pt idx="13">
                  <c:v>6.2880000000000003</c:v>
                </c:pt>
                <c:pt idx="14">
                  <c:v>17.971</c:v>
                </c:pt>
              </c:numCache>
            </c:numRef>
          </c:val>
          <c:extLst>
            <c:ext xmlns:c16="http://schemas.microsoft.com/office/drawing/2014/chart" uri="{C3380CC4-5D6E-409C-BE32-E72D297353CC}">
              <c16:uniqueId val="{00000002-EDD1-467F-A0FD-D1740FF65130}"/>
            </c:ext>
          </c:extLst>
        </c:ser>
        <c:ser>
          <c:idx val="2"/>
          <c:order val="5"/>
          <c:tx>
            <c:strRef>
              <c:f>'Performance Tables GPU'!$G$82</c:f>
              <c:strCache>
                <c:ptCount val="1"/>
                <c:pt idx="0">
                  <c:v>Intel® Flex-170</c:v>
                </c:pt>
              </c:strCache>
            </c:strRef>
          </c:tx>
          <c:spPr>
            <a:solidFill>
              <a:schemeClr val="accent3"/>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GPU'!$D$83:$D$97</c:f>
              <c:numCache>
                <c:formatCode>0.00</c:formatCode>
                <c:ptCount val="15"/>
                <c:pt idx="0">
                  <c:v>408.74900000000002</c:v>
                </c:pt>
                <c:pt idx="1">
                  <c:v>24.289000000000001</c:v>
                </c:pt>
                <c:pt idx="2">
                  <c:v>132.30799999999999</c:v>
                </c:pt>
                <c:pt idx="3">
                  <c:v>21.132999999999999</c:v>
                </c:pt>
                <c:pt idx="4">
                  <c:v>22.702999999999999</c:v>
                </c:pt>
                <c:pt idx="5">
                  <c:v>71.569999999999993</c:v>
                </c:pt>
                <c:pt idx="6">
                  <c:v>18.899999999999999</c:v>
                </c:pt>
                <c:pt idx="7">
                  <c:v>3.6440000000000001</c:v>
                </c:pt>
                <c:pt idx="8">
                  <c:v>2.2559999999999998</c:v>
                </c:pt>
                <c:pt idx="9">
                  <c:v>4.9189999999999996</c:v>
                </c:pt>
                <c:pt idx="10">
                  <c:v>105.864</c:v>
                </c:pt>
                <c:pt idx="11">
                  <c:v>62.698</c:v>
                </c:pt>
                <c:pt idx="12">
                  <c:v>21.952999999999999</c:v>
                </c:pt>
                <c:pt idx="13">
                  <c:v>4.6920000000000002</c:v>
                </c:pt>
                <c:pt idx="14">
                  <c:v>12.951000000000001</c:v>
                </c:pt>
              </c:numCache>
            </c:numRef>
          </c:val>
          <c:extLst>
            <c:ext xmlns:c16="http://schemas.microsoft.com/office/drawing/2014/chart" uri="{C3380CC4-5D6E-409C-BE32-E72D297353CC}">
              <c16:uniqueId val="{00000003-02CC-4462-9288-443C7DDFB510}"/>
            </c:ext>
          </c:extLst>
        </c:ser>
        <c:dLbls>
          <c:showLegendKey val="0"/>
          <c:showVal val="0"/>
          <c:showCatName val="0"/>
          <c:showSerName val="0"/>
          <c:showPercent val="0"/>
          <c:showBubbleSize val="0"/>
        </c:dLbls>
        <c:gapWidth val="182"/>
        <c:axId val="906220560"/>
        <c:axId val="906221544"/>
      </c:barChart>
      <c:catAx>
        <c:axId val="906220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1544"/>
        <c:crosses val="autoZero"/>
        <c:auto val="1"/>
        <c:lblAlgn val="ctr"/>
        <c:lblOffset val="100"/>
        <c:noMultiLvlLbl val="0"/>
      </c:catAx>
      <c:valAx>
        <c:axId val="906221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0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Value, FPS/$</a:t>
            </a:r>
          </a:p>
          <a:p>
            <a:pPr>
              <a:defRPr/>
            </a:pPr>
            <a:r>
              <a:rPr lang="en-US" sz="800"/>
              <a:t>Higher is better. Precision:</a:t>
            </a:r>
            <a:r>
              <a:rPr lang="en-US" sz="800" baseline="0"/>
              <a:t> INT8</a:t>
            </a:r>
            <a:endParaRPr lang="en-US" sz="8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1"/>
          <c:order val="0"/>
          <c:tx>
            <c:strRef>
              <c:f>'Performance Tables  CPU'!$G$354</c:f>
              <c:strCache>
                <c:ptCount val="1"/>
                <c:pt idx="0">
                  <c:v>Intel® Xeon® Platinum 8380</c:v>
                </c:pt>
              </c:strCache>
            </c:strRef>
          </c:tx>
          <c:spPr>
            <a:solidFill>
              <a:schemeClr val="accent4">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CPU'!$E$355:$E$369</c:f>
              <c:numCache>
                <c:formatCode>0.000</c:formatCode>
                <c:ptCount val="15"/>
                <c:pt idx="0">
                  <c:v>2.0577518965701467E-3</c:v>
                </c:pt>
                <c:pt idx="1">
                  <c:v>5.8554706699433703E-2</c:v>
                </c:pt>
                <c:pt idx="2">
                  <c:v>3.9532001282188266E-3</c:v>
                </c:pt>
                <c:pt idx="3">
                  <c:v>3.4700662463938457E-2</c:v>
                </c:pt>
                <c:pt idx="4">
                  <c:v>3.7908323538839619E-2</c:v>
                </c:pt>
                <c:pt idx="5">
                  <c:v>5.988193183032375E-3</c:v>
                </c:pt>
                <c:pt idx="6">
                  <c:v>7.8835292232076068E-2</c:v>
                </c:pt>
                <c:pt idx="7">
                  <c:v>0.60432225665135164</c:v>
                </c:pt>
                <c:pt idx="8">
                  <c:v>1.2387216048723153</c:v>
                </c:pt>
                <c:pt idx="9">
                  <c:v>0.2674874986643872</c:v>
                </c:pt>
                <c:pt idx="10">
                  <c:v>4.2081953200128223E-3</c:v>
                </c:pt>
                <c:pt idx="11">
                  <c:v>6.9172454322042956E-3</c:v>
                </c:pt>
                <c:pt idx="12">
                  <c:v>2.5934822096377819E-2</c:v>
                </c:pt>
                <c:pt idx="13">
                  <c:v>0.24490891120846245</c:v>
                </c:pt>
                <c:pt idx="14">
                  <c:v>9.009985041136874E-2</c:v>
                </c:pt>
              </c:numCache>
            </c:numRef>
          </c:val>
          <c:extLst>
            <c:ext xmlns:c16="http://schemas.microsoft.com/office/drawing/2014/chart" uri="{C3380CC4-5D6E-409C-BE32-E72D297353CC}">
              <c16:uniqueId val="{00000004-F811-4B71-846F-A262ABA15B5E}"/>
            </c:ext>
          </c:extLst>
        </c:ser>
        <c:ser>
          <c:idx val="23"/>
          <c:order val="1"/>
          <c:tx>
            <c:strRef>
              <c:f>'Performance Tables  CPU'!$G$2</c:f>
              <c:strCache>
                <c:ptCount val="1"/>
                <c:pt idx="0">
                  <c:v>Intel® Processor N200</c:v>
                </c:pt>
              </c:strCache>
            </c:strRef>
          </c:tx>
          <c:spPr>
            <a:solidFill>
              <a:schemeClr val="accent6">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CPU'!$E$3:$E$17</c:f>
              <c:numCache>
                <c:formatCode>0.000</c:formatCode>
                <c:ptCount val="15"/>
                <c:pt idx="0">
                  <c:v>6.4248704663212434E-4</c:v>
                </c:pt>
                <c:pt idx="1">
                  <c:v>8.383419689119171E-3</c:v>
                </c:pt>
                <c:pt idx="2">
                  <c:v>8.1347150259067358E-4</c:v>
                </c:pt>
                <c:pt idx="3">
                  <c:v>9.2331606217616585E-3</c:v>
                </c:pt>
                <c:pt idx="4">
                  <c:v>1.0637305699481864E-2</c:v>
                </c:pt>
                <c:pt idx="5">
                  <c:v>1.0414507772020726E-3</c:v>
                </c:pt>
                <c:pt idx="6">
                  <c:v>1.0466321243523317E-2</c:v>
                </c:pt>
                <c:pt idx="7">
                  <c:v>7.9388601036269421E-2</c:v>
                </c:pt>
                <c:pt idx="8">
                  <c:v>0.21125388601036268</c:v>
                </c:pt>
                <c:pt idx="9">
                  <c:v>3.4860103626943001E-2</c:v>
                </c:pt>
                <c:pt idx="10">
                  <c:v>5.8031088082901553E-4</c:v>
                </c:pt>
                <c:pt idx="11">
                  <c:v>8.9119170984455949E-4</c:v>
                </c:pt>
                <c:pt idx="12">
                  <c:v>3.6528497409326422E-3</c:v>
                </c:pt>
                <c:pt idx="13">
                  <c:v>4.0528497409326424E-2</c:v>
                </c:pt>
                <c:pt idx="14">
                  <c:v>1.6813471502590674E-2</c:v>
                </c:pt>
              </c:numCache>
            </c:numRef>
          </c:val>
          <c:extLst>
            <c:ext xmlns:c16="http://schemas.microsoft.com/office/drawing/2014/chart" uri="{C3380CC4-5D6E-409C-BE32-E72D297353CC}">
              <c16:uniqueId val="{00000000-F327-4151-A5C3-83E0870DAFBF}"/>
            </c:ext>
          </c:extLst>
        </c:ser>
        <c:ser>
          <c:idx val="0"/>
          <c:order val="2"/>
          <c:tx>
            <c:strRef>
              <c:f>'Performance Tables  CPU'!$G$18</c:f>
              <c:strCache>
                <c:ptCount val="1"/>
                <c:pt idx="0">
                  <c:v>Intel Atom®  X5-E3940</c:v>
                </c:pt>
              </c:strCache>
            </c:strRef>
          </c:tx>
          <c:spPr>
            <a:solidFill>
              <a:schemeClr val="accent1"/>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CPU'!$E$19:$E$33</c:f>
              <c:numCache>
                <c:formatCode>0.000</c:formatCode>
                <c:ptCount val="15"/>
                <c:pt idx="0">
                  <c:v>5.8235294117647066E-3</c:v>
                </c:pt>
                <c:pt idx="1">
                  <c:v>7.9852941176470585E-2</c:v>
                </c:pt>
                <c:pt idx="2">
                  <c:v>7.735294117647059E-3</c:v>
                </c:pt>
                <c:pt idx="3">
                  <c:v>8.5588235294117646E-2</c:v>
                </c:pt>
                <c:pt idx="4">
                  <c:v>0.11055882352941176</c:v>
                </c:pt>
                <c:pt idx="5">
                  <c:v>8.9705882352941173E-3</c:v>
                </c:pt>
                <c:pt idx="6">
                  <c:v>9.3676470588235292E-2</c:v>
                </c:pt>
                <c:pt idx="7">
                  <c:v>0.79429411764705882</c:v>
                </c:pt>
                <c:pt idx="8">
                  <c:v>2.198264705882353</c:v>
                </c:pt>
                <c:pt idx="9">
                  <c:v>0.32129411764705879</c:v>
                </c:pt>
                <c:pt idx="10">
                  <c:v>5.3235294117647061E-3</c:v>
                </c:pt>
                <c:pt idx="11">
                  <c:v>7.6470588235294122E-3</c:v>
                </c:pt>
                <c:pt idx="12">
                  <c:v>3.3147058823529411E-2</c:v>
                </c:pt>
                <c:pt idx="13">
                  <c:v>0.36249999999999999</c:v>
                </c:pt>
                <c:pt idx="14">
                  <c:v>0.16720588235294118</c:v>
                </c:pt>
              </c:numCache>
            </c:numRef>
          </c:val>
          <c:extLst>
            <c:ext xmlns:c16="http://schemas.microsoft.com/office/drawing/2014/chart" uri="{C3380CC4-5D6E-409C-BE32-E72D297353CC}">
              <c16:uniqueId val="{00000000-ACE0-43A2-8CF5-34D2DB0417F3}"/>
            </c:ext>
          </c:extLst>
        </c:ser>
        <c:ser>
          <c:idx val="1"/>
          <c:order val="3"/>
          <c:tx>
            <c:strRef>
              <c:f>'Performance Tables  CPU'!$G$34</c:f>
              <c:strCache>
                <c:ptCount val="1"/>
                <c:pt idx="0">
                  <c:v>Intel® Celeron 6305E</c:v>
                </c:pt>
              </c:strCache>
            </c:strRef>
          </c:tx>
          <c:spPr>
            <a:solidFill>
              <a:schemeClr val="accent2"/>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CPU'!$E$35:$E$49</c:f>
              <c:numCache>
                <c:formatCode>0.000</c:formatCode>
                <c:ptCount val="15"/>
                <c:pt idx="0">
                  <c:v>8.1962616822429911E-3</c:v>
                </c:pt>
                <c:pt idx="1">
                  <c:v>0.10535514018691589</c:v>
                </c:pt>
                <c:pt idx="2">
                  <c:v>1.030841121495327E-2</c:v>
                </c:pt>
                <c:pt idx="3">
                  <c:v>0.11715887850467289</c:v>
                </c:pt>
                <c:pt idx="4">
                  <c:v>0.16623364485981307</c:v>
                </c:pt>
                <c:pt idx="5">
                  <c:v>1.4915887850467291E-2</c:v>
                </c:pt>
                <c:pt idx="6">
                  <c:v>0.1415607476635514</c:v>
                </c:pt>
                <c:pt idx="7">
                  <c:v>1.0855981308411216</c:v>
                </c:pt>
                <c:pt idx="8">
                  <c:v>2.6168411214953271</c:v>
                </c:pt>
                <c:pt idx="9">
                  <c:v>0.46854205607476634</c:v>
                </c:pt>
                <c:pt idx="10">
                  <c:v>8.3831775700934589E-3</c:v>
                </c:pt>
                <c:pt idx="11">
                  <c:v>1.3962616822429906E-2</c:v>
                </c:pt>
                <c:pt idx="12">
                  <c:v>5.0906542056074769E-2</c:v>
                </c:pt>
                <c:pt idx="13">
                  <c:v>0.50682242990654203</c:v>
                </c:pt>
                <c:pt idx="14">
                  <c:v>0.23061682242990653</c:v>
                </c:pt>
              </c:numCache>
            </c:numRef>
          </c:val>
          <c:extLst>
            <c:ext xmlns:c16="http://schemas.microsoft.com/office/drawing/2014/chart" uri="{C3380CC4-5D6E-409C-BE32-E72D297353CC}">
              <c16:uniqueId val="{00000002-ACE0-43A2-8CF5-34D2DB0417F3}"/>
            </c:ext>
          </c:extLst>
        </c:ser>
        <c:ser>
          <c:idx val="2"/>
          <c:order val="4"/>
          <c:tx>
            <c:strRef>
              <c:f>'Performance Tables  CPU'!$G$50</c:f>
              <c:strCache>
                <c:ptCount val="1"/>
                <c:pt idx="0">
                  <c:v>Intel® Core™ i3-8100</c:v>
                </c:pt>
              </c:strCache>
            </c:strRef>
          </c:tx>
          <c:spPr>
            <a:solidFill>
              <a:schemeClr val="accent3"/>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CPU'!$E$51:$E$65</c:f>
              <c:numCache>
                <c:formatCode>0.000</c:formatCode>
                <c:ptCount val="15"/>
                <c:pt idx="0">
                  <c:v>1.2316239316239317E-2</c:v>
                </c:pt>
                <c:pt idx="1">
                  <c:v>0.19003418803418806</c:v>
                </c:pt>
                <c:pt idx="2">
                  <c:v>1.8017094017094018E-2</c:v>
                </c:pt>
                <c:pt idx="3">
                  <c:v>0.20207692307692307</c:v>
                </c:pt>
                <c:pt idx="4">
                  <c:v>0.28658119658119657</c:v>
                </c:pt>
                <c:pt idx="5">
                  <c:v>2.4735042735042737E-2</c:v>
                </c:pt>
                <c:pt idx="6">
                  <c:v>0.25394871794871793</c:v>
                </c:pt>
                <c:pt idx="7">
                  <c:v>1.8957094017094018</c:v>
                </c:pt>
                <c:pt idx="8">
                  <c:v>4.5696153846153846</c:v>
                </c:pt>
                <c:pt idx="9">
                  <c:v>0.83405982905982901</c:v>
                </c:pt>
                <c:pt idx="10">
                  <c:v>1.441025641025641E-2</c:v>
                </c:pt>
                <c:pt idx="11">
                  <c:v>2.0982905982905982E-2</c:v>
                </c:pt>
                <c:pt idx="12">
                  <c:v>9.086324786324787E-2</c:v>
                </c:pt>
                <c:pt idx="13">
                  <c:v>0.96111965811965805</c:v>
                </c:pt>
                <c:pt idx="14">
                  <c:v>0.46129914529914529</c:v>
                </c:pt>
              </c:numCache>
            </c:numRef>
          </c:val>
          <c:extLst>
            <c:ext xmlns:c16="http://schemas.microsoft.com/office/drawing/2014/chart" uri="{C3380CC4-5D6E-409C-BE32-E72D297353CC}">
              <c16:uniqueId val="{00000003-ACE0-43A2-8CF5-34D2DB0417F3}"/>
            </c:ext>
          </c:extLst>
        </c:ser>
        <c:ser>
          <c:idx val="3"/>
          <c:order val="5"/>
          <c:tx>
            <c:strRef>
              <c:f>'Performance Tables  CPU'!$G$66</c:f>
              <c:strCache>
                <c:ptCount val="1"/>
                <c:pt idx="0">
                  <c:v>Intel® Core™ i5-8500</c:v>
                </c:pt>
              </c:strCache>
            </c:strRef>
          </c:tx>
          <c:spPr>
            <a:solidFill>
              <a:schemeClr val="accent4"/>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CPU'!$E$67:$E$81</c:f>
              <c:numCache>
                <c:formatCode>0.000</c:formatCode>
                <c:ptCount val="15"/>
                <c:pt idx="0">
                  <c:v>1.0885416666666667E-2</c:v>
                </c:pt>
                <c:pt idx="1">
                  <c:v>0.18081770833333333</c:v>
                </c:pt>
                <c:pt idx="2">
                  <c:v>1.6973958333333334E-2</c:v>
                </c:pt>
                <c:pt idx="3">
                  <c:v>0.19950520833333332</c:v>
                </c:pt>
                <c:pt idx="4">
                  <c:v>0.28047395833333333</c:v>
                </c:pt>
                <c:pt idx="5">
                  <c:v>2.3890624999999999E-2</c:v>
                </c:pt>
                <c:pt idx="6">
                  <c:v>0.24580208333333334</c:v>
                </c:pt>
                <c:pt idx="7">
                  <c:v>1.8644010416666665</c:v>
                </c:pt>
                <c:pt idx="8">
                  <c:v>4.5638958333333335</c:v>
                </c:pt>
                <c:pt idx="9">
                  <c:v>0.80810937500000002</c:v>
                </c:pt>
                <c:pt idx="10">
                  <c:v>1.36875E-2</c:v>
                </c:pt>
                <c:pt idx="11">
                  <c:v>2.0046875000000002E-2</c:v>
                </c:pt>
                <c:pt idx="12">
                  <c:v>8.5234374999999987E-2</c:v>
                </c:pt>
                <c:pt idx="13">
                  <c:v>0.91671874999999992</c:v>
                </c:pt>
                <c:pt idx="14">
                  <c:v>0.44082291666666668</c:v>
                </c:pt>
              </c:numCache>
            </c:numRef>
          </c:val>
          <c:extLst>
            <c:ext xmlns:c16="http://schemas.microsoft.com/office/drawing/2014/chart" uri="{C3380CC4-5D6E-409C-BE32-E72D297353CC}">
              <c16:uniqueId val="{00000004-ACE0-43A2-8CF5-34D2DB0417F3}"/>
            </c:ext>
          </c:extLst>
        </c:ser>
        <c:ser>
          <c:idx val="4"/>
          <c:order val="6"/>
          <c:tx>
            <c:strRef>
              <c:f>'Performance Tables  CPU'!$G$82</c:f>
              <c:strCache>
                <c:ptCount val="1"/>
                <c:pt idx="0">
                  <c:v>Intel® Core™ i7-8700T</c:v>
                </c:pt>
              </c:strCache>
            </c:strRef>
          </c:tx>
          <c:spPr>
            <a:solidFill>
              <a:schemeClr val="accent5"/>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CPU'!$E$83:$E$97</c:f>
              <c:numCache>
                <c:formatCode>0.000</c:formatCode>
                <c:ptCount val="15"/>
                <c:pt idx="0">
                  <c:v>6.353135313531353E-3</c:v>
                </c:pt>
                <c:pt idx="1">
                  <c:v>9.3465346534653465E-2</c:v>
                </c:pt>
                <c:pt idx="2">
                  <c:v>8.93069306930693E-3</c:v>
                </c:pt>
                <c:pt idx="3">
                  <c:v>0.10869306930693068</c:v>
                </c:pt>
                <c:pt idx="4">
                  <c:v>0.15684818481848184</c:v>
                </c:pt>
                <c:pt idx="5">
                  <c:v>1.1887788778877887E-2</c:v>
                </c:pt>
                <c:pt idx="6">
                  <c:v>0.11812871287128712</c:v>
                </c:pt>
                <c:pt idx="7">
                  <c:v>0.94279867986798682</c:v>
                </c:pt>
                <c:pt idx="8">
                  <c:v>2.3718217821782179</c:v>
                </c:pt>
                <c:pt idx="9">
                  <c:v>0.40166666666666667</c:v>
                </c:pt>
                <c:pt idx="10">
                  <c:v>6.6567656765676563E-3</c:v>
                </c:pt>
                <c:pt idx="11">
                  <c:v>9.927392739273927E-3</c:v>
                </c:pt>
                <c:pt idx="12">
                  <c:v>4.1775577557755773E-2</c:v>
                </c:pt>
                <c:pt idx="13">
                  <c:v>0.45460066006600658</c:v>
                </c:pt>
                <c:pt idx="14">
                  <c:v>0.23065346534653466</c:v>
                </c:pt>
              </c:numCache>
            </c:numRef>
          </c:val>
          <c:extLst>
            <c:ext xmlns:c16="http://schemas.microsoft.com/office/drawing/2014/chart" uri="{C3380CC4-5D6E-409C-BE32-E72D297353CC}">
              <c16:uniqueId val="{00000005-ACE0-43A2-8CF5-34D2DB0417F3}"/>
            </c:ext>
          </c:extLst>
        </c:ser>
        <c:ser>
          <c:idx val="5"/>
          <c:order val="7"/>
          <c:tx>
            <c:strRef>
              <c:f>'Performance Tables  CPU'!$G$98</c:f>
              <c:strCache>
                <c:ptCount val="1"/>
                <c:pt idx="0">
                  <c:v>Intel® Core™ i5-10500TE</c:v>
                </c:pt>
              </c:strCache>
            </c:strRef>
          </c:tx>
          <c:spPr>
            <a:solidFill>
              <a:schemeClr val="accent6"/>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CPU'!$E$99:$E$113</c:f>
              <c:numCache>
                <c:formatCode>0.000</c:formatCode>
                <c:ptCount val="15"/>
                <c:pt idx="0">
                  <c:v>8.0093457943925233E-3</c:v>
                </c:pt>
                <c:pt idx="1">
                  <c:v>0.15723364485981309</c:v>
                </c:pt>
                <c:pt idx="2">
                  <c:v>1.3920560747663551E-2</c:v>
                </c:pt>
                <c:pt idx="3">
                  <c:v>0.16931308411214951</c:v>
                </c:pt>
                <c:pt idx="4">
                  <c:v>0.2339532710280374</c:v>
                </c:pt>
                <c:pt idx="5">
                  <c:v>1.9696261682242991E-2</c:v>
                </c:pt>
                <c:pt idx="6">
                  <c:v>0.20066355140186917</c:v>
                </c:pt>
                <c:pt idx="7">
                  <c:v>1.6103831775700934</c:v>
                </c:pt>
                <c:pt idx="8">
                  <c:v>4.1249018691588786</c:v>
                </c:pt>
                <c:pt idx="9">
                  <c:v>0.67573364485981313</c:v>
                </c:pt>
                <c:pt idx="10">
                  <c:v>1.1308411214953271E-2</c:v>
                </c:pt>
                <c:pt idx="11">
                  <c:v>1.683644859813084E-2</c:v>
                </c:pt>
                <c:pt idx="12">
                  <c:v>7.1827102803738316E-2</c:v>
                </c:pt>
                <c:pt idx="13">
                  <c:v>0.78423364485981306</c:v>
                </c:pt>
                <c:pt idx="14">
                  <c:v>0.37899999999999995</c:v>
                </c:pt>
              </c:numCache>
            </c:numRef>
          </c:val>
          <c:extLst>
            <c:ext xmlns:c16="http://schemas.microsoft.com/office/drawing/2014/chart" uri="{C3380CC4-5D6E-409C-BE32-E72D297353CC}">
              <c16:uniqueId val="{00000006-ACE0-43A2-8CF5-34D2DB0417F3}"/>
            </c:ext>
          </c:extLst>
        </c:ser>
        <c:ser>
          <c:idx val="6"/>
          <c:order val="8"/>
          <c:tx>
            <c:strRef>
              <c:f>'Performance Tables  CPU'!$G$114</c:f>
              <c:strCache>
                <c:ptCount val="1"/>
                <c:pt idx="0">
                  <c:v>Intel® Core™ i9-10900TE</c:v>
                </c:pt>
              </c:strCache>
            </c:strRef>
          </c:tx>
          <c:spPr>
            <a:solidFill>
              <a:schemeClr val="accent1">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CPU'!$E$115:$E$129</c:f>
              <c:numCache>
                <c:formatCode>0.000</c:formatCode>
                <c:ptCount val="15"/>
                <c:pt idx="0">
                  <c:v>3.9446721311475414E-3</c:v>
                </c:pt>
                <c:pt idx="1">
                  <c:v>7.2987704918032789E-2</c:v>
                </c:pt>
                <c:pt idx="2">
                  <c:v>6.4241803278688517E-3</c:v>
                </c:pt>
                <c:pt idx="3">
                  <c:v>7.815573770491803E-2</c:v>
                </c:pt>
                <c:pt idx="4">
                  <c:v>0.1120389344262295</c:v>
                </c:pt>
                <c:pt idx="5">
                  <c:v>9.0614754098360655E-3</c:v>
                </c:pt>
                <c:pt idx="6">
                  <c:v>9.3993852459016397E-2</c:v>
                </c:pt>
                <c:pt idx="7">
                  <c:v>0.74030737704918026</c:v>
                </c:pt>
                <c:pt idx="8">
                  <c:v>1.8867889344262296</c:v>
                </c:pt>
                <c:pt idx="9">
                  <c:v>0.31780122950819673</c:v>
                </c:pt>
                <c:pt idx="10">
                  <c:v>5.0922131147540985E-3</c:v>
                </c:pt>
                <c:pt idx="11">
                  <c:v>7.4139344262295079E-3</c:v>
                </c:pt>
                <c:pt idx="12">
                  <c:v>3.2903688524590163E-2</c:v>
                </c:pt>
                <c:pt idx="13">
                  <c:v>0.36974999999999997</c:v>
                </c:pt>
                <c:pt idx="14">
                  <c:v>0.17093237704918035</c:v>
                </c:pt>
              </c:numCache>
            </c:numRef>
          </c:val>
          <c:extLst>
            <c:ext xmlns:c16="http://schemas.microsoft.com/office/drawing/2014/chart" uri="{C3380CC4-5D6E-409C-BE32-E72D297353CC}">
              <c16:uniqueId val="{00000007-ACE0-43A2-8CF5-34D2DB0417F3}"/>
            </c:ext>
          </c:extLst>
        </c:ser>
        <c:ser>
          <c:idx val="7"/>
          <c:order val="9"/>
          <c:tx>
            <c:strRef>
              <c:f>'Performance Tables  CPU'!$G$130</c:f>
              <c:strCache>
                <c:ptCount val="1"/>
                <c:pt idx="0">
                  <c:v>Intel® Core™ i7-1185GRE</c:v>
                </c:pt>
              </c:strCache>
            </c:strRef>
          </c:tx>
          <c:spPr>
            <a:solidFill>
              <a:schemeClr val="accent2">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CPU'!$E$131:$E$145</c:f>
              <c:numCache>
                <c:formatCode>0.000</c:formatCode>
                <c:ptCount val="15"/>
                <c:pt idx="0">
                  <c:v>3.536734693877551E-3</c:v>
                </c:pt>
                <c:pt idx="1">
                  <c:v>7.7948979591836734E-2</c:v>
                </c:pt>
                <c:pt idx="2">
                  <c:v>6.7673469387755101E-3</c:v>
                </c:pt>
                <c:pt idx="3">
                  <c:v>7.1283673469387757E-2</c:v>
                </c:pt>
                <c:pt idx="4">
                  <c:v>9.77265306122449E-2</c:v>
                </c:pt>
                <c:pt idx="5">
                  <c:v>1.0528571428571429E-2</c:v>
                </c:pt>
                <c:pt idx="6">
                  <c:v>0.11392653061224489</c:v>
                </c:pt>
                <c:pt idx="7">
                  <c:v>0.90186326530612249</c:v>
                </c:pt>
                <c:pt idx="8">
                  <c:v>2.1742897959183676</c:v>
                </c:pt>
                <c:pt idx="9">
                  <c:v>0.37259591836734696</c:v>
                </c:pt>
                <c:pt idx="10">
                  <c:v>6.4367346938775504E-3</c:v>
                </c:pt>
                <c:pt idx="11">
                  <c:v>1.0610204081632654E-2</c:v>
                </c:pt>
                <c:pt idx="12">
                  <c:v>3.9600000000000003E-2</c:v>
                </c:pt>
                <c:pt idx="13">
                  <c:v>0.41600204081632652</c:v>
                </c:pt>
                <c:pt idx="14">
                  <c:v>0.15643673469387753</c:v>
                </c:pt>
              </c:numCache>
            </c:numRef>
          </c:val>
          <c:extLst>
            <c:ext xmlns:c16="http://schemas.microsoft.com/office/drawing/2014/chart" uri="{C3380CC4-5D6E-409C-BE32-E72D297353CC}">
              <c16:uniqueId val="{00000008-ACE0-43A2-8CF5-34D2DB0417F3}"/>
            </c:ext>
          </c:extLst>
        </c:ser>
        <c:ser>
          <c:idx val="8"/>
          <c:order val="10"/>
          <c:tx>
            <c:strRef>
              <c:f>'Performance Tables  CPU'!$G$146</c:f>
              <c:strCache>
                <c:ptCount val="1"/>
                <c:pt idx="0">
                  <c:v>Intel® Core™ i7-1185G7</c:v>
                </c:pt>
              </c:strCache>
            </c:strRef>
          </c:tx>
          <c:spPr>
            <a:solidFill>
              <a:schemeClr val="accent3">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CPU'!$E$147:$E$161</c:f>
              <c:numCache>
                <c:formatCode>0.000</c:formatCode>
                <c:ptCount val="15"/>
                <c:pt idx="0">
                  <c:v>7.8192488262910798E-3</c:v>
                </c:pt>
                <c:pt idx="1">
                  <c:v>0.14773004694835681</c:v>
                </c:pt>
                <c:pt idx="2">
                  <c:v>1.0807511737089203E-2</c:v>
                </c:pt>
                <c:pt idx="3">
                  <c:v>0.12686619718309861</c:v>
                </c:pt>
                <c:pt idx="4">
                  <c:v>0.1640093896713615</c:v>
                </c:pt>
                <c:pt idx="5">
                  <c:v>1.5816901408450705E-2</c:v>
                </c:pt>
                <c:pt idx="6">
                  <c:v>0.16094131455399063</c:v>
                </c:pt>
                <c:pt idx="7">
                  <c:v>1.2885328638497651</c:v>
                </c:pt>
                <c:pt idx="8">
                  <c:v>3.2496995305164322</c:v>
                </c:pt>
                <c:pt idx="9">
                  <c:v>0.52663145539906098</c:v>
                </c:pt>
                <c:pt idx="10">
                  <c:v>8.9600938967136154E-3</c:v>
                </c:pt>
                <c:pt idx="11">
                  <c:v>1.5063380281690141E-2</c:v>
                </c:pt>
                <c:pt idx="12">
                  <c:v>5.5518779342723007E-2</c:v>
                </c:pt>
                <c:pt idx="13">
                  <c:v>0.56781220657276998</c:v>
                </c:pt>
                <c:pt idx="14">
                  <c:v>0.24951643192488263</c:v>
                </c:pt>
              </c:numCache>
            </c:numRef>
          </c:val>
          <c:extLst>
            <c:ext xmlns:c16="http://schemas.microsoft.com/office/drawing/2014/chart" uri="{C3380CC4-5D6E-409C-BE32-E72D297353CC}">
              <c16:uniqueId val="{00000009-ACE0-43A2-8CF5-34D2DB0417F3}"/>
            </c:ext>
          </c:extLst>
        </c:ser>
        <c:ser>
          <c:idx val="24"/>
          <c:order val="11"/>
          <c:tx>
            <c:strRef>
              <c:f>'Performance Tables  CPU'!$G$178</c:f>
              <c:strCache>
                <c:ptCount val="1"/>
                <c:pt idx="0">
                  <c:v>Intel® Core™ i7-11800H</c:v>
                </c:pt>
              </c:strCache>
            </c:strRef>
          </c:tx>
          <c:spPr>
            <a:solidFill>
              <a:schemeClr val="accent1">
                <a:lumMod val="60000"/>
                <a:lumOff val="4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CPU'!$E$179:$E$193</c:f>
              <c:numCache>
                <c:formatCode>0.000</c:formatCode>
                <c:ptCount val="15"/>
                <c:pt idx="0">
                  <c:v>1.1616091954022988E-2</c:v>
                </c:pt>
                <c:pt idx="1">
                  <c:v>0.21284367816091954</c:v>
                </c:pt>
                <c:pt idx="2">
                  <c:v>1.9547126436781609E-2</c:v>
                </c:pt>
                <c:pt idx="3">
                  <c:v>0.19966206896551722</c:v>
                </c:pt>
                <c:pt idx="4">
                  <c:v>0.25152183908045977</c:v>
                </c:pt>
                <c:pt idx="5">
                  <c:v>2.79816091954023E-2</c:v>
                </c:pt>
                <c:pt idx="6">
                  <c:v>0.29534712643678163</c:v>
                </c:pt>
                <c:pt idx="7">
                  <c:v>2.3708965517241376</c:v>
                </c:pt>
                <c:pt idx="8">
                  <c:v>5.9208298850574712</c:v>
                </c:pt>
                <c:pt idx="9">
                  <c:v>0.96291954022988502</c:v>
                </c:pt>
                <c:pt idx="10">
                  <c:v>1.6282758620689657E-2</c:v>
                </c:pt>
                <c:pt idx="11">
                  <c:v>2.6995402298850574E-2</c:v>
                </c:pt>
                <c:pt idx="12">
                  <c:v>0.1002551724137931</c:v>
                </c:pt>
                <c:pt idx="13">
                  <c:v>1.0313103448275862</c:v>
                </c:pt>
                <c:pt idx="14">
                  <c:v>0.44620919540229886</c:v>
                </c:pt>
              </c:numCache>
            </c:numRef>
          </c:val>
          <c:extLst>
            <c:ext xmlns:c16="http://schemas.microsoft.com/office/drawing/2014/chart" uri="{C3380CC4-5D6E-409C-BE32-E72D297353CC}">
              <c16:uniqueId val="{00000001-F327-4151-A5C3-83E0870DAFBF}"/>
            </c:ext>
          </c:extLst>
        </c:ser>
        <c:ser>
          <c:idx val="10"/>
          <c:order val="12"/>
          <c:tx>
            <c:strRef>
              <c:f>'Performance Tables  CPU'!$G$194</c:f>
              <c:strCache>
                <c:ptCount val="1"/>
                <c:pt idx="0">
                  <c:v>Intel® Core™ i9-12900HK</c:v>
                </c:pt>
              </c:strCache>
            </c:strRef>
          </c:tx>
          <c:spPr>
            <a:solidFill>
              <a:schemeClr val="accent5">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CPU'!$E$195:$E$209</c:f>
              <c:numCache>
                <c:formatCode>0.000</c:formatCode>
                <c:ptCount val="15"/>
                <c:pt idx="0">
                  <c:v>5.3902439024390248E-3</c:v>
                </c:pt>
                <c:pt idx="1">
                  <c:v>0.10286657101865135</c:v>
                </c:pt>
                <c:pt idx="2">
                  <c:v>9.7417503586800583E-3</c:v>
                </c:pt>
                <c:pt idx="3">
                  <c:v>0.10634720229555236</c:v>
                </c:pt>
                <c:pt idx="4">
                  <c:v>0.13917934002869439</c:v>
                </c:pt>
                <c:pt idx="5">
                  <c:v>1.4443328550932569E-2</c:v>
                </c:pt>
                <c:pt idx="6">
                  <c:v>0.16036585365853659</c:v>
                </c:pt>
                <c:pt idx="7">
                  <c:v>1.1325050215208035</c:v>
                </c:pt>
                <c:pt idx="8">
                  <c:v>2.4763242467718793</c:v>
                </c:pt>
                <c:pt idx="9">
                  <c:v>0.53450645624103299</c:v>
                </c:pt>
                <c:pt idx="10">
                  <c:v>8.6025824964131997E-3</c:v>
                </c:pt>
                <c:pt idx="11">
                  <c:v>1.240315638450502E-2</c:v>
                </c:pt>
                <c:pt idx="12">
                  <c:v>5.7053084648493541E-2</c:v>
                </c:pt>
                <c:pt idx="13">
                  <c:v>0.62242611190817798</c:v>
                </c:pt>
                <c:pt idx="14">
                  <c:v>0.26498995695839311</c:v>
                </c:pt>
              </c:numCache>
            </c:numRef>
          </c:val>
          <c:extLst>
            <c:ext xmlns:c16="http://schemas.microsoft.com/office/drawing/2014/chart" uri="{C3380CC4-5D6E-409C-BE32-E72D297353CC}">
              <c16:uniqueId val="{0000000B-ACE0-43A2-8CF5-34D2DB0417F3}"/>
            </c:ext>
          </c:extLst>
        </c:ser>
        <c:ser>
          <c:idx val="9"/>
          <c:order val="13"/>
          <c:tx>
            <c:strRef>
              <c:f>'Performance Tables  CPU'!$G$162</c:f>
              <c:strCache>
                <c:ptCount val="1"/>
                <c:pt idx="0">
                  <c:v>Intel® Core™ i9-12900TE</c:v>
                </c:pt>
              </c:strCache>
            </c:strRef>
          </c:tx>
          <c:spPr>
            <a:solidFill>
              <a:schemeClr val="accent4">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CPU'!$E$163:$E$177</c:f>
              <c:numCache>
                <c:formatCode>0.000</c:formatCode>
                <c:ptCount val="15"/>
                <c:pt idx="0">
                  <c:v>1.838235294117647E-3</c:v>
                </c:pt>
                <c:pt idx="1">
                  <c:v>3.6764705882352941E-3</c:v>
                </c:pt>
                <c:pt idx="2">
                  <c:v>5.5147058823529415E-3</c:v>
                </c:pt>
                <c:pt idx="3">
                  <c:v>7.3529411764705881E-3</c:v>
                </c:pt>
                <c:pt idx="4">
                  <c:v>9.1911764705882356E-3</c:v>
                </c:pt>
                <c:pt idx="5">
                  <c:v>1.1029411764705883E-2</c:v>
                </c:pt>
                <c:pt idx="6">
                  <c:v>1.2867647058823529E-2</c:v>
                </c:pt>
                <c:pt idx="7">
                  <c:v>1.4705882352941176E-2</c:v>
                </c:pt>
                <c:pt idx="8">
                  <c:v>1.6544117647058824E-2</c:v>
                </c:pt>
                <c:pt idx="9">
                  <c:v>1.8382352941176471E-2</c:v>
                </c:pt>
                <c:pt idx="10">
                  <c:v>2.0220588235294119E-2</c:v>
                </c:pt>
                <c:pt idx="11">
                  <c:v>2.2058823529411766E-2</c:v>
                </c:pt>
                <c:pt idx="12">
                  <c:v>2.389705882352941E-2</c:v>
                </c:pt>
                <c:pt idx="13">
                  <c:v>2.5735294117647058E-2</c:v>
                </c:pt>
                <c:pt idx="14">
                  <c:v>2.7573529411764705E-2</c:v>
                </c:pt>
              </c:numCache>
            </c:numRef>
          </c:val>
          <c:extLst>
            <c:ext xmlns:c16="http://schemas.microsoft.com/office/drawing/2014/chart" uri="{C3380CC4-5D6E-409C-BE32-E72D297353CC}">
              <c16:uniqueId val="{0000000A-ACE0-43A2-8CF5-34D2DB0417F3}"/>
            </c:ext>
          </c:extLst>
        </c:ser>
        <c:ser>
          <c:idx val="12"/>
          <c:order val="14"/>
          <c:tx>
            <c:strRef>
              <c:f>'Performance Tables  CPU'!$G$210</c:f>
              <c:strCache>
                <c:ptCount val="1"/>
                <c:pt idx="0">
                  <c:v>Intel® Core™  i9-12900TE</c:v>
                </c:pt>
              </c:strCache>
            </c:strRef>
          </c:tx>
          <c:spPr>
            <a:solidFill>
              <a:schemeClr val="accent1">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CPU'!$E$211:$E$225</c:f>
              <c:numCache>
                <c:formatCode>0.000</c:formatCode>
                <c:ptCount val="15"/>
                <c:pt idx="0">
                  <c:v>5.2628676470588233E-3</c:v>
                </c:pt>
                <c:pt idx="1">
                  <c:v>9.478492647058824E-2</c:v>
                </c:pt>
                <c:pt idx="2">
                  <c:v>9.4209558823529407E-3</c:v>
                </c:pt>
                <c:pt idx="3">
                  <c:v>0.11019117647058824</c:v>
                </c:pt>
                <c:pt idx="4">
                  <c:v>0.13144117647058826</c:v>
                </c:pt>
                <c:pt idx="5">
                  <c:v>1.3391544117647059E-2</c:v>
                </c:pt>
                <c:pt idx="6">
                  <c:v>0.14745772058823528</c:v>
                </c:pt>
                <c:pt idx="7">
                  <c:v>1.0717279411764706</c:v>
                </c:pt>
                <c:pt idx="8">
                  <c:v>2.3591378676470591</c:v>
                </c:pt>
                <c:pt idx="9">
                  <c:v>0.49187499999999995</c:v>
                </c:pt>
                <c:pt idx="10">
                  <c:v>7.4761029411764711E-3</c:v>
                </c:pt>
                <c:pt idx="11">
                  <c:v>1.13125E-2</c:v>
                </c:pt>
                <c:pt idx="12">
                  <c:v>5.1334558823529407E-2</c:v>
                </c:pt>
                <c:pt idx="13">
                  <c:v>0.55723713235294114</c:v>
                </c:pt>
                <c:pt idx="14">
                  <c:v>0.24425735294117648</c:v>
                </c:pt>
              </c:numCache>
            </c:numRef>
          </c:val>
          <c:extLst>
            <c:ext xmlns:c16="http://schemas.microsoft.com/office/drawing/2014/chart" uri="{C3380CC4-5D6E-409C-BE32-E72D297353CC}">
              <c16:uniqueId val="{0000000D-ACE0-43A2-8CF5-34D2DB0417F3}"/>
            </c:ext>
          </c:extLst>
        </c:ser>
        <c:ser>
          <c:idx val="13"/>
          <c:order val="15"/>
          <c:tx>
            <c:strRef>
              <c:f>'Performance Tables  CPU'!$G$226</c:f>
              <c:strCache>
                <c:ptCount val="1"/>
                <c:pt idx="0">
                  <c:v>Intel® Core™ i5-13600K</c:v>
                </c:pt>
              </c:strCache>
            </c:strRef>
          </c:tx>
          <c:spPr>
            <a:solidFill>
              <a:schemeClr val="accent2">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CPU'!$E$227:$E$241</c:f>
              <c:numCache>
                <c:formatCode>0.000</c:formatCode>
                <c:ptCount val="15"/>
                <c:pt idx="0">
                  <c:v>1.6358662613981761E-2</c:v>
                </c:pt>
                <c:pt idx="1">
                  <c:v>0.31400911854103342</c:v>
                </c:pt>
                <c:pt idx="2">
                  <c:v>2.788145896656535E-2</c:v>
                </c:pt>
                <c:pt idx="3">
                  <c:v>0.28875987841945289</c:v>
                </c:pt>
                <c:pt idx="4">
                  <c:v>0.39009118541033438</c:v>
                </c:pt>
                <c:pt idx="5">
                  <c:v>3.9626139817629184E-2</c:v>
                </c:pt>
                <c:pt idx="6">
                  <c:v>0.44898176291793312</c:v>
                </c:pt>
                <c:pt idx="7">
                  <c:v>3.1014984802431611</c:v>
                </c:pt>
                <c:pt idx="8">
                  <c:v>7.9632887537993922</c:v>
                </c:pt>
                <c:pt idx="9">
                  <c:v>1.5226200607902736</c:v>
                </c:pt>
                <c:pt idx="10">
                  <c:v>2.4626139817629181E-2</c:v>
                </c:pt>
                <c:pt idx="11">
                  <c:v>3.5474164133738599E-2</c:v>
                </c:pt>
                <c:pt idx="12">
                  <c:v>0.15756838905775078</c:v>
                </c:pt>
                <c:pt idx="13">
                  <c:v>1.8238419452887538</c:v>
                </c:pt>
                <c:pt idx="14">
                  <c:v>0.74168996960486322</c:v>
                </c:pt>
              </c:numCache>
            </c:numRef>
          </c:val>
          <c:extLst>
            <c:ext xmlns:c16="http://schemas.microsoft.com/office/drawing/2014/chart" uri="{C3380CC4-5D6E-409C-BE32-E72D297353CC}">
              <c16:uniqueId val="{0000000E-ACE0-43A2-8CF5-34D2DB0417F3}"/>
            </c:ext>
          </c:extLst>
        </c:ser>
        <c:ser>
          <c:idx val="14"/>
          <c:order val="16"/>
          <c:tx>
            <c:strRef>
              <c:f>'Performance Tables  CPU'!$G$242</c:f>
              <c:strCache>
                <c:ptCount val="1"/>
                <c:pt idx="0">
                  <c:v>Intel® Core™  i9-13900K</c:v>
                </c:pt>
              </c:strCache>
            </c:strRef>
          </c:tx>
          <c:spPr>
            <a:solidFill>
              <a:schemeClr val="accent3">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CPU'!$E$243:$E$257</c:f>
              <c:numCache>
                <c:formatCode>0.000</c:formatCode>
                <c:ptCount val="15"/>
                <c:pt idx="0">
                  <c:v>9.8180300500834723E-3</c:v>
                </c:pt>
                <c:pt idx="1">
                  <c:v>0.25116360601001669</c:v>
                </c:pt>
                <c:pt idx="2">
                  <c:v>2.429382303839733E-2</c:v>
                </c:pt>
                <c:pt idx="3">
                  <c:v>0.2438313856427379</c:v>
                </c:pt>
                <c:pt idx="4">
                  <c:v>0.32156427378964941</c:v>
                </c:pt>
                <c:pt idx="5">
                  <c:v>3.4701168614357264E-2</c:v>
                </c:pt>
                <c:pt idx="6">
                  <c:v>0.36713856427378966</c:v>
                </c:pt>
                <c:pt idx="7">
                  <c:v>2.678395659432387</c:v>
                </c:pt>
                <c:pt idx="8">
                  <c:v>6.610948247078464</c:v>
                </c:pt>
                <c:pt idx="9">
                  <c:v>1.2430050083472453</c:v>
                </c:pt>
                <c:pt idx="10">
                  <c:v>2.0671118530884807E-2</c:v>
                </c:pt>
                <c:pt idx="11">
                  <c:v>3.0649415692821372E-2</c:v>
                </c:pt>
                <c:pt idx="12">
                  <c:v>0.13351752921535895</c:v>
                </c:pt>
                <c:pt idx="13">
                  <c:v>1.4731001669449082</c:v>
                </c:pt>
                <c:pt idx="14">
                  <c:v>0.63273455759599329</c:v>
                </c:pt>
              </c:numCache>
            </c:numRef>
          </c:val>
          <c:extLst>
            <c:ext xmlns:c16="http://schemas.microsoft.com/office/drawing/2014/chart" uri="{C3380CC4-5D6E-409C-BE32-E72D297353CC}">
              <c16:uniqueId val="{0000000F-ACE0-43A2-8CF5-34D2DB0417F3}"/>
            </c:ext>
          </c:extLst>
        </c:ser>
        <c:ser>
          <c:idx val="15"/>
          <c:order val="17"/>
          <c:tx>
            <c:strRef>
              <c:f>'Performance Tables  CPU'!$G$258</c:f>
              <c:strCache>
                <c:ptCount val="1"/>
                <c:pt idx="0">
                  <c:v>Intel® Xeon® E2124G</c:v>
                </c:pt>
              </c:strCache>
            </c:strRef>
          </c:tx>
          <c:spPr>
            <a:solidFill>
              <a:schemeClr val="accent4">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CPU'!$E$259:$E$273</c:f>
              <c:numCache>
                <c:formatCode>0.000</c:formatCode>
                <c:ptCount val="15"/>
                <c:pt idx="0">
                  <c:v>6.3012048192771083E-3</c:v>
                </c:pt>
                <c:pt idx="1">
                  <c:v>8.7670682730923682E-2</c:v>
                </c:pt>
                <c:pt idx="2">
                  <c:v>8.497991967871486E-3</c:v>
                </c:pt>
                <c:pt idx="3">
                  <c:v>9.3742971887550194E-2</c:v>
                </c:pt>
                <c:pt idx="4">
                  <c:v>0.13035742971887551</c:v>
                </c:pt>
                <c:pt idx="5">
                  <c:v>1.1176706827309237E-2</c:v>
                </c:pt>
                <c:pt idx="6">
                  <c:v>0.11313654618473895</c:v>
                </c:pt>
                <c:pt idx="7">
                  <c:v>0.85068674698795177</c:v>
                </c:pt>
                <c:pt idx="8">
                  <c:v>2.0881244979919678</c:v>
                </c:pt>
                <c:pt idx="9">
                  <c:v>0.3742449799196787</c:v>
                </c:pt>
                <c:pt idx="10">
                  <c:v>6.4417670682730931E-3</c:v>
                </c:pt>
                <c:pt idx="11">
                  <c:v>9.4417670682730923E-3</c:v>
                </c:pt>
                <c:pt idx="12">
                  <c:v>4.0393574297188754E-2</c:v>
                </c:pt>
                <c:pt idx="13">
                  <c:v>0.42853413654618472</c:v>
                </c:pt>
                <c:pt idx="14">
                  <c:v>0.20910040160642571</c:v>
                </c:pt>
              </c:numCache>
            </c:numRef>
          </c:val>
          <c:extLst>
            <c:ext xmlns:c16="http://schemas.microsoft.com/office/drawing/2014/chart" uri="{C3380CC4-5D6E-409C-BE32-E72D297353CC}">
              <c16:uniqueId val="{00000010-ACE0-43A2-8CF5-34D2DB0417F3}"/>
            </c:ext>
          </c:extLst>
        </c:ser>
        <c:ser>
          <c:idx val="16"/>
          <c:order val="18"/>
          <c:tx>
            <c:strRef>
              <c:f>'Performance Tables  CPU'!$G$274</c:f>
              <c:strCache>
                <c:ptCount val="1"/>
                <c:pt idx="0">
                  <c:v>Intel® Xeon® W1290P</c:v>
                </c:pt>
              </c:strCache>
            </c:strRef>
          </c:tx>
          <c:spPr>
            <a:solidFill>
              <a:schemeClr val="accent5">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CPU'!$E$275:$E$289</c:f>
              <c:numCache>
                <c:formatCode>0.000</c:formatCode>
                <c:ptCount val="15"/>
                <c:pt idx="0">
                  <c:v>3.6043771043771044E-3</c:v>
                </c:pt>
                <c:pt idx="1">
                  <c:v>0.10063973063973064</c:v>
                </c:pt>
                <c:pt idx="2">
                  <c:v>7.4023569023569024E-3</c:v>
                </c:pt>
                <c:pt idx="3">
                  <c:v>9.3675084175084175E-2</c:v>
                </c:pt>
                <c:pt idx="4">
                  <c:v>0.13400336700336701</c:v>
                </c:pt>
                <c:pt idx="5">
                  <c:v>1.3207070707070707E-2</c:v>
                </c:pt>
                <c:pt idx="6">
                  <c:v>0.13930639730639732</c:v>
                </c:pt>
                <c:pt idx="7">
                  <c:v>1.0980000000000001</c:v>
                </c:pt>
                <c:pt idx="8">
                  <c:v>2.811860269360269</c:v>
                </c:pt>
                <c:pt idx="9">
                  <c:v>0.46483333333333332</c:v>
                </c:pt>
                <c:pt idx="10">
                  <c:v>7.6868686868686864E-3</c:v>
                </c:pt>
                <c:pt idx="11">
                  <c:v>1.1122895622895623E-2</c:v>
                </c:pt>
                <c:pt idx="12">
                  <c:v>4.9186868686868682E-2</c:v>
                </c:pt>
                <c:pt idx="13">
                  <c:v>0.58783333333333332</c:v>
                </c:pt>
                <c:pt idx="14">
                  <c:v>0.21185521885521885</c:v>
                </c:pt>
              </c:numCache>
            </c:numRef>
          </c:val>
          <c:extLst>
            <c:ext xmlns:c16="http://schemas.microsoft.com/office/drawing/2014/chart" uri="{C3380CC4-5D6E-409C-BE32-E72D297353CC}">
              <c16:uniqueId val="{00000011-ACE0-43A2-8CF5-34D2DB0417F3}"/>
            </c:ext>
          </c:extLst>
        </c:ser>
        <c:ser>
          <c:idx val="17"/>
          <c:order val="19"/>
          <c:tx>
            <c:strRef>
              <c:f>'Performance Tables  CPU'!$G$290</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CPU'!$E$291:$E$305</c:f>
              <c:numCache>
                <c:formatCode>0.000</c:formatCode>
                <c:ptCount val="15"/>
                <c:pt idx="0">
                  <c:v>6.6262475049900203E-3</c:v>
                </c:pt>
                <c:pt idx="1">
                  <c:v>0.10289321357285429</c:v>
                </c:pt>
                <c:pt idx="2">
                  <c:v>9.617265469061876E-3</c:v>
                </c:pt>
                <c:pt idx="3">
                  <c:v>9.8063373253493014E-2</c:v>
                </c:pt>
                <c:pt idx="4">
                  <c:v>0.11387874251497006</c:v>
                </c:pt>
                <c:pt idx="5">
                  <c:v>1.3822854291417165E-2</c:v>
                </c:pt>
                <c:pt idx="6">
                  <c:v>0.14327544910179643</c:v>
                </c:pt>
                <c:pt idx="7">
                  <c:v>1.079575848303393</c:v>
                </c:pt>
                <c:pt idx="8">
                  <c:v>2.6794845309381237</c:v>
                </c:pt>
                <c:pt idx="9">
                  <c:v>0.46313173652694611</c:v>
                </c:pt>
                <c:pt idx="10">
                  <c:v>8.375249500998003E-3</c:v>
                </c:pt>
                <c:pt idx="11">
                  <c:v>1.3829341317365268E-2</c:v>
                </c:pt>
                <c:pt idx="12">
                  <c:v>5.0141217564870263E-2</c:v>
                </c:pt>
                <c:pt idx="13">
                  <c:v>0.50399351297405193</c:v>
                </c:pt>
                <c:pt idx="14">
                  <c:v>0.21592564870259479</c:v>
                </c:pt>
              </c:numCache>
            </c:numRef>
          </c:val>
          <c:extLst>
            <c:ext xmlns:c16="http://schemas.microsoft.com/office/drawing/2014/chart" uri="{C3380CC4-5D6E-409C-BE32-E72D297353CC}">
              <c16:uniqueId val="{00000012-ACE0-43A2-8CF5-34D2DB0417F3}"/>
            </c:ext>
          </c:extLst>
        </c:ser>
        <c:ser>
          <c:idx val="18"/>
          <c:order val="20"/>
          <c:tx>
            <c:strRef>
              <c:f>'Performance Tables  CPU'!$G$306</c:f>
              <c:strCache>
                <c:ptCount val="1"/>
                <c:pt idx="0">
                  <c:v>Intel® Xeon® Gold 5218T</c:v>
                </c:pt>
              </c:strCache>
            </c:strRef>
          </c:tx>
          <c:spPr>
            <a:solidFill>
              <a:schemeClr val="accent1">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CPU'!$E$307:$E$321</c:f>
              <c:numCache>
                <c:formatCode>0.000</c:formatCode>
                <c:ptCount val="15"/>
                <c:pt idx="0">
                  <c:v>4.3686386768447836E-3</c:v>
                </c:pt>
                <c:pt idx="1">
                  <c:v>6.8560750636132317E-2</c:v>
                </c:pt>
                <c:pt idx="2">
                  <c:v>6.4599236641221369E-3</c:v>
                </c:pt>
                <c:pt idx="3">
                  <c:v>6.4129452926208655E-2</c:v>
                </c:pt>
                <c:pt idx="4">
                  <c:v>7.5302162849872775E-2</c:v>
                </c:pt>
                <c:pt idx="5">
                  <c:v>9.2706743002544528E-3</c:v>
                </c:pt>
                <c:pt idx="6">
                  <c:v>9.6105597964376593E-2</c:v>
                </c:pt>
                <c:pt idx="7">
                  <c:v>0.72152512722646311</c:v>
                </c:pt>
                <c:pt idx="8">
                  <c:v>1.7620521628498726</c:v>
                </c:pt>
                <c:pt idx="9">
                  <c:v>0.3079952290076336</c:v>
                </c:pt>
                <c:pt idx="10">
                  <c:v>5.6138676844783714E-3</c:v>
                </c:pt>
                <c:pt idx="11">
                  <c:v>9.2458651399491085E-3</c:v>
                </c:pt>
                <c:pt idx="12">
                  <c:v>3.3537531806615777E-2</c:v>
                </c:pt>
                <c:pt idx="13">
                  <c:v>0.33465680661577613</c:v>
                </c:pt>
                <c:pt idx="14">
                  <c:v>0.14301304071246818</c:v>
                </c:pt>
              </c:numCache>
            </c:numRef>
          </c:val>
          <c:extLst>
            <c:ext xmlns:c16="http://schemas.microsoft.com/office/drawing/2014/chart" uri="{C3380CC4-5D6E-409C-BE32-E72D297353CC}">
              <c16:uniqueId val="{00000000-F811-4B71-846F-A262ABA15B5E}"/>
            </c:ext>
          </c:extLst>
        </c:ser>
        <c:ser>
          <c:idx val="19"/>
          <c:order val="21"/>
          <c:tx>
            <c:strRef>
              <c:f>'Performance Tables  CPU'!$G$322</c:f>
              <c:strCache>
                <c:ptCount val="1"/>
                <c:pt idx="0">
                  <c:v>Intel® Xeon® Platinum 8270</c:v>
                </c:pt>
              </c:strCache>
            </c:strRef>
          </c:tx>
          <c:spPr>
            <a:solidFill>
              <a:schemeClr val="accent2">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CPU'!$E$323:$E$337</c:f>
              <c:numCache>
                <c:formatCode>0.000</c:formatCode>
                <c:ptCount val="15"/>
                <c:pt idx="0">
                  <c:v>1.3328418072431284E-3</c:v>
                </c:pt>
                <c:pt idx="1">
                  <c:v>3.2895717824702138E-2</c:v>
                </c:pt>
                <c:pt idx="2">
                  <c:v>2.7417718532499707E-3</c:v>
                </c:pt>
                <c:pt idx="3">
                  <c:v>2.647050843458771E-2</c:v>
                </c:pt>
                <c:pt idx="4">
                  <c:v>2.7052966851480478E-2</c:v>
                </c:pt>
                <c:pt idx="5">
                  <c:v>5.0648814439070424E-3</c:v>
                </c:pt>
                <c:pt idx="6">
                  <c:v>5.6060044827179425E-2</c:v>
                </c:pt>
                <c:pt idx="7">
                  <c:v>0.38857190043647516</c:v>
                </c:pt>
                <c:pt idx="8">
                  <c:v>0.89714150053084818</c:v>
                </c:pt>
                <c:pt idx="9">
                  <c:v>0.17272395894774095</c:v>
                </c:pt>
                <c:pt idx="10">
                  <c:v>3.4153592072667218E-3</c:v>
                </c:pt>
                <c:pt idx="11">
                  <c:v>5.6169635484251508E-3</c:v>
                </c:pt>
                <c:pt idx="12">
                  <c:v>1.8813082458416893E-2</c:v>
                </c:pt>
                <c:pt idx="13">
                  <c:v>0.17298478235224726</c:v>
                </c:pt>
                <c:pt idx="14">
                  <c:v>5.8784298690574499E-2</c:v>
                </c:pt>
              </c:numCache>
            </c:numRef>
          </c:val>
          <c:extLst>
            <c:ext xmlns:c16="http://schemas.microsoft.com/office/drawing/2014/chart" uri="{C3380CC4-5D6E-409C-BE32-E72D297353CC}">
              <c16:uniqueId val="{00000001-F811-4B71-846F-A262ABA15B5E}"/>
            </c:ext>
          </c:extLst>
        </c:ser>
        <c:ser>
          <c:idx val="20"/>
          <c:order val="22"/>
          <c:tx>
            <c:strRef>
              <c:f>'Performance Tables  CPU'!$G$338</c:f>
              <c:strCache>
                <c:ptCount val="1"/>
                <c:pt idx="0">
                  <c:v>Intel® Xeon® Silver 4316</c:v>
                </c:pt>
              </c:strCache>
            </c:strRef>
          </c:tx>
          <c:spPr>
            <a:solidFill>
              <a:schemeClr val="accent3">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CPU'!$E$339:$E$353</c:f>
              <c:numCache>
                <c:formatCode>0.000</c:formatCode>
                <c:ptCount val="15"/>
                <c:pt idx="0">
                  <c:v>1.025461741424802E-2</c:v>
                </c:pt>
                <c:pt idx="1">
                  <c:v>0.23467766051011435</c:v>
                </c:pt>
                <c:pt idx="2">
                  <c:v>1.6535620052770449E-2</c:v>
                </c:pt>
                <c:pt idx="3">
                  <c:v>0.18070976253298154</c:v>
                </c:pt>
                <c:pt idx="4">
                  <c:v>0.18294371152154792</c:v>
                </c:pt>
                <c:pt idx="5">
                  <c:v>2.8642040457343889E-2</c:v>
                </c:pt>
                <c:pt idx="6">
                  <c:v>0.32130211081794191</c:v>
                </c:pt>
                <c:pt idx="7">
                  <c:v>2.373788918205805</c:v>
                </c:pt>
                <c:pt idx="8">
                  <c:v>5.60783597185576</c:v>
                </c:pt>
                <c:pt idx="9">
                  <c:v>1.0082937554969218</c:v>
                </c:pt>
                <c:pt idx="10">
                  <c:v>1.8744063324538259E-2</c:v>
                </c:pt>
                <c:pt idx="11">
                  <c:v>3.0754177660510116E-2</c:v>
                </c:pt>
                <c:pt idx="12">
                  <c:v>0.10585444151275286</c:v>
                </c:pt>
                <c:pt idx="13">
                  <c:v>0.97521416007036066</c:v>
                </c:pt>
                <c:pt idx="14">
                  <c:v>0.37223658751099387</c:v>
                </c:pt>
              </c:numCache>
            </c:numRef>
          </c:val>
          <c:extLst>
            <c:ext xmlns:c16="http://schemas.microsoft.com/office/drawing/2014/chart" uri="{C3380CC4-5D6E-409C-BE32-E72D297353CC}">
              <c16:uniqueId val="{00000003-F811-4B71-846F-A262ABA15B5E}"/>
            </c:ext>
          </c:extLst>
        </c:ser>
        <c:ser>
          <c:idx val="22"/>
          <c:order val="23"/>
          <c:tx>
            <c:strRef>
              <c:f>'Performance Tables  CPU'!$G$370</c:f>
              <c:strCache>
                <c:ptCount val="1"/>
                <c:pt idx="0">
                  <c:v>Intel® Xeon® Platinum 8490H</c:v>
                </c:pt>
              </c:strCache>
            </c:strRef>
          </c:tx>
          <c:spPr>
            <a:solidFill>
              <a:schemeClr val="accent5">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CPU'!$E$371:$E$385</c:f>
              <c:numCache>
                <c:formatCode>0.000</c:formatCode>
                <c:ptCount val="15"/>
                <c:pt idx="0">
                  <c:v>2.2524999999999997E-3</c:v>
                </c:pt>
                <c:pt idx="1">
                  <c:v>9.9200088235294109E-2</c:v>
                </c:pt>
                <c:pt idx="2">
                  <c:v>3.6806470588235294E-3</c:v>
                </c:pt>
                <c:pt idx="3">
                  <c:v>3.0296323529411764E-2</c:v>
                </c:pt>
                <c:pt idx="4">
                  <c:v>2.7139411764705884E-2</c:v>
                </c:pt>
                <c:pt idx="5">
                  <c:v>1.2279235294117648E-2</c:v>
                </c:pt>
                <c:pt idx="6">
                  <c:v>0.15134176470588234</c:v>
                </c:pt>
                <c:pt idx="7">
                  <c:v>0.73076638235294122</c:v>
                </c:pt>
                <c:pt idx="8">
                  <c:v>1.0520124705882352</c:v>
                </c:pt>
                <c:pt idx="9">
                  <c:v>0.55606652941176471</c:v>
                </c:pt>
                <c:pt idx="10">
                  <c:v>1.2968235294117647E-2</c:v>
                </c:pt>
                <c:pt idx="11">
                  <c:v>1.4878441176470589E-2</c:v>
                </c:pt>
                <c:pt idx="12">
                  <c:v>6.0075499999999997E-2</c:v>
                </c:pt>
                <c:pt idx="13">
                  <c:v>0.38506255882352941</c:v>
                </c:pt>
                <c:pt idx="14">
                  <c:v>7.9844882352941182E-2</c:v>
                </c:pt>
              </c:numCache>
            </c:numRef>
          </c:val>
          <c:extLst>
            <c:ext xmlns:c16="http://schemas.microsoft.com/office/drawing/2014/chart" uri="{C3380CC4-5D6E-409C-BE32-E72D297353CC}">
              <c16:uniqueId val="{00000005-F811-4B71-846F-A262ABA15B5E}"/>
            </c:ext>
          </c:extLst>
        </c:ser>
        <c:dLbls>
          <c:showLegendKey val="0"/>
          <c:showVal val="0"/>
          <c:showCatName val="0"/>
          <c:showSerName val="0"/>
          <c:showPercent val="0"/>
          <c:showBubbleSize val="0"/>
        </c:dLbls>
        <c:gapWidth val="182"/>
        <c:axId val="446563288"/>
        <c:axId val="446563616"/>
      </c:barChart>
      <c:catAx>
        <c:axId val="446563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616"/>
        <c:crosses val="autoZero"/>
        <c:auto val="1"/>
        <c:lblAlgn val="ctr"/>
        <c:lblOffset val="100"/>
        <c:noMultiLvlLbl val="0"/>
      </c:catAx>
      <c:valAx>
        <c:axId val="446563616"/>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Efficiency FPS/Watt (TDP)</a:t>
            </a:r>
          </a:p>
          <a:p>
            <a:pPr>
              <a:defRPr/>
            </a:pPr>
            <a:r>
              <a:rPr lang="en-US" sz="800"/>
              <a:t>Higher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3"/>
          <c:order val="0"/>
          <c:tx>
            <c:strRef>
              <c:f>'Performance Tables  CPU'!$G$2</c:f>
              <c:strCache>
                <c:ptCount val="1"/>
                <c:pt idx="0">
                  <c:v>Intel® Processor N200</c:v>
                </c:pt>
              </c:strCache>
            </c:strRef>
          </c:tx>
          <c:spPr>
            <a:solidFill>
              <a:schemeClr val="accent6">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CPU'!$F$3:$F$17</c:f>
              <c:numCache>
                <c:formatCode>0.000</c:formatCode>
                <c:ptCount val="15"/>
                <c:pt idx="0">
                  <c:v>2.0666666666666667E-2</c:v>
                </c:pt>
                <c:pt idx="1">
                  <c:v>0.26966666666666667</c:v>
                </c:pt>
                <c:pt idx="2">
                  <c:v>2.6166666666666668E-2</c:v>
                </c:pt>
                <c:pt idx="3">
                  <c:v>0.29699999999999999</c:v>
                </c:pt>
                <c:pt idx="4">
                  <c:v>0.34216666666666667</c:v>
                </c:pt>
                <c:pt idx="5">
                  <c:v>3.3500000000000002E-2</c:v>
                </c:pt>
                <c:pt idx="6">
                  <c:v>0.33666666666666667</c:v>
                </c:pt>
                <c:pt idx="7">
                  <c:v>2.5536666666666665</c:v>
                </c:pt>
                <c:pt idx="8">
                  <c:v>6.7953333333333328</c:v>
                </c:pt>
                <c:pt idx="9">
                  <c:v>1.1213333333333333</c:v>
                </c:pt>
                <c:pt idx="10">
                  <c:v>1.8666666666666668E-2</c:v>
                </c:pt>
                <c:pt idx="11">
                  <c:v>2.8666666666666663E-2</c:v>
                </c:pt>
                <c:pt idx="12">
                  <c:v>0.11749999999999999</c:v>
                </c:pt>
                <c:pt idx="13">
                  <c:v>1.3036666666666668</c:v>
                </c:pt>
                <c:pt idx="14">
                  <c:v>0.54083333333333339</c:v>
                </c:pt>
              </c:numCache>
            </c:numRef>
          </c:val>
          <c:extLst>
            <c:ext xmlns:c16="http://schemas.microsoft.com/office/drawing/2014/chart" uri="{C3380CC4-5D6E-409C-BE32-E72D297353CC}">
              <c16:uniqueId val="{00000000-32DD-4AB8-A457-4B0A0FCF1D56}"/>
            </c:ext>
          </c:extLst>
        </c:ser>
        <c:ser>
          <c:idx val="0"/>
          <c:order val="1"/>
          <c:tx>
            <c:strRef>
              <c:f>'Performance Tables  CPU'!$G$18</c:f>
              <c:strCache>
                <c:ptCount val="1"/>
                <c:pt idx="0">
                  <c:v>Intel Atom®  X5-E3940</c:v>
                </c:pt>
              </c:strCache>
            </c:strRef>
          </c:tx>
          <c:spPr>
            <a:solidFill>
              <a:schemeClr val="accent1"/>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CPU'!$F$19:$F$33</c:f>
              <c:numCache>
                <c:formatCode>0.000</c:formatCode>
                <c:ptCount val="15"/>
                <c:pt idx="0">
                  <c:v>2.0842105263157894E-2</c:v>
                </c:pt>
                <c:pt idx="1">
                  <c:v>0.28578947368421054</c:v>
                </c:pt>
                <c:pt idx="2">
                  <c:v>2.768421052631579E-2</c:v>
                </c:pt>
                <c:pt idx="3">
                  <c:v>0.30631578947368421</c:v>
                </c:pt>
                <c:pt idx="4">
                  <c:v>0.3956842105263158</c:v>
                </c:pt>
                <c:pt idx="5">
                  <c:v>3.2105263157894734E-2</c:v>
                </c:pt>
                <c:pt idx="6">
                  <c:v>0.33526315789473687</c:v>
                </c:pt>
                <c:pt idx="7">
                  <c:v>2.8427368421052632</c:v>
                </c:pt>
                <c:pt idx="8">
                  <c:v>7.867473684210526</c:v>
                </c:pt>
                <c:pt idx="9">
                  <c:v>1.1498947368421053</c:v>
                </c:pt>
                <c:pt idx="10">
                  <c:v>1.9052631578947366E-2</c:v>
                </c:pt>
                <c:pt idx="11">
                  <c:v>2.736842105263158E-2</c:v>
                </c:pt>
                <c:pt idx="12">
                  <c:v>0.11863157894736842</c:v>
                </c:pt>
                <c:pt idx="13">
                  <c:v>1.2973684210526315</c:v>
                </c:pt>
                <c:pt idx="14">
                  <c:v>0.59842105263157885</c:v>
                </c:pt>
              </c:numCache>
            </c:numRef>
          </c:val>
          <c:extLst>
            <c:ext xmlns:c16="http://schemas.microsoft.com/office/drawing/2014/chart" uri="{C3380CC4-5D6E-409C-BE32-E72D297353CC}">
              <c16:uniqueId val="{00000000-5C04-4A68-B423-734B5210C091}"/>
            </c:ext>
          </c:extLst>
        </c:ser>
        <c:ser>
          <c:idx val="1"/>
          <c:order val="2"/>
          <c:tx>
            <c:strRef>
              <c:f>'Performance Tables  CPU'!$G$34</c:f>
              <c:strCache>
                <c:ptCount val="1"/>
                <c:pt idx="0">
                  <c:v>Intel® Celeron 6305E</c:v>
                </c:pt>
              </c:strCache>
            </c:strRef>
          </c:tx>
          <c:spPr>
            <a:solidFill>
              <a:schemeClr val="accent2"/>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CPU'!$F$35:$F$49</c:f>
              <c:numCache>
                <c:formatCode>0.000</c:formatCode>
                <c:ptCount val="15"/>
                <c:pt idx="0">
                  <c:v>5.8466666666666667E-2</c:v>
                </c:pt>
                <c:pt idx="1">
                  <c:v>0.75153333333333328</c:v>
                </c:pt>
                <c:pt idx="2">
                  <c:v>7.3533333333333326E-2</c:v>
                </c:pt>
                <c:pt idx="3">
                  <c:v>0.83573333333333333</c:v>
                </c:pt>
                <c:pt idx="4">
                  <c:v>1.1858</c:v>
                </c:pt>
                <c:pt idx="5">
                  <c:v>0.10640000000000001</c:v>
                </c:pt>
                <c:pt idx="6">
                  <c:v>1.0098</c:v>
                </c:pt>
                <c:pt idx="7">
                  <c:v>7.7439333333333336</c:v>
                </c:pt>
                <c:pt idx="8">
                  <c:v>18.666800000000002</c:v>
                </c:pt>
                <c:pt idx="9">
                  <c:v>3.3422666666666667</c:v>
                </c:pt>
                <c:pt idx="10">
                  <c:v>5.9799999999999999E-2</c:v>
                </c:pt>
                <c:pt idx="11">
                  <c:v>9.9599999999999994E-2</c:v>
                </c:pt>
                <c:pt idx="12">
                  <c:v>0.36313333333333336</c:v>
                </c:pt>
                <c:pt idx="13">
                  <c:v>3.6153333333333331</c:v>
                </c:pt>
                <c:pt idx="14">
                  <c:v>1.6450666666666665</c:v>
                </c:pt>
              </c:numCache>
            </c:numRef>
          </c:val>
          <c:extLst>
            <c:ext xmlns:c16="http://schemas.microsoft.com/office/drawing/2014/chart" uri="{C3380CC4-5D6E-409C-BE32-E72D297353CC}">
              <c16:uniqueId val="{00000002-5C04-4A68-B423-734B5210C091}"/>
            </c:ext>
          </c:extLst>
        </c:ser>
        <c:ser>
          <c:idx val="2"/>
          <c:order val="3"/>
          <c:tx>
            <c:strRef>
              <c:f>'Performance Tables  CPU'!$G$50</c:f>
              <c:strCache>
                <c:ptCount val="1"/>
                <c:pt idx="0">
                  <c:v>Intel® Core™ i3-8100</c:v>
                </c:pt>
              </c:strCache>
            </c:strRef>
          </c:tx>
          <c:spPr>
            <a:solidFill>
              <a:schemeClr val="accent3"/>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CPU'!$F$51:$F$65</c:f>
              <c:numCache>
                <c:formatCode>0.000</c:formatCode>
                <c:ptCount val="15"/>
                <c:pt idx="0">
                  <c:v>2.2169230769230771E-2</c:v>
                </c:pt>
                <c:pt idx="1">
                  <c:v>0.34206153846153847</c:v>
                </c:pt>
                <c:pt idx="2">
                  <c:v>3.2430769230769235E-2</c:v>
                </c:pt>
                <c:pt idx="3">
                  <c:v>0.36373846153846157</c:v>
                </c:pt>
                <c:pt idx="4">
                  <c:v>0.51584615384615384</c:v>
                </c:pt>
                <c:pt idx="5">
                  <c:v>4.4523076923076922E-2</c:v>
                </c:pt>
                <c:pt idx="6">
                  <c:v>0.45710769230769233</c:v>
                </c:pt>
                <c:pt idx="7">
                  <c:v>3.4122769230769232</c:v>
                </c:pt>
                <c:pt idx="8">
                  <c:v>8.2253076923076929</c:v>
                </c:pt>
                <c:pt idx="9">
                  <c:v>1.5013076923076922</c:v>
                </c:pt>
                <c:pt idx="10">
                  <c:v>2.5938461538461539E-2</c:v>
                </c:pt>
                <c:pt idx="11">
                  <c:v>3.776923076923077E-2</c:v>
                </c:pt>
                <c:pt idx="12">
                  <c:v>0.16355384615384616</c:v>
                </c:pt>
                <c:pt idx="13">
                  <c:v>1.7300153846153845</c:v>
                </c:pt>
                <c:pt idx="14">
                  <c:v>0.83033846153846158</c:v>
                </c:pt>
              </c:numCache>
            </c:numRef>
          </c:val>
          <c:extLst>
            <c:ext xmlns:c16="http://schemas.microsoft.com/office/drawing/2014/chart" uri="{C3380CC4-5D6E-409C-BE32-E72D297353CC}">
              <c16:uniqueId val="{00000003-5C04-4A68-B423-734B5210C091}"/>
            </c:ext>
          </c:extLst>
        </c:ser>
        <c:ser>
          <c:idx val="3"/>
          <c:order val="4"/>
          <c:tx>
            <c:strRef>
              <c:f>'Performance Tables  CPU'!$G$66</c:f>
              <c:strCache>
                <c:ptCount val="1"/>
                <c:pt idx="0">
                  <c:v>Intel® Core™ i5-8500</c:v>
                </c:pt>
              </c:strCache>
            </c:strRef>
          </c:tx>
          <c:spPr>
            <a:solidFill>
              <a:schemeClr val="accent4"/>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CPU'!$F$67:$F$81</c:f>
              <c:numCache>
                <c:formatCode>0.000</c:formatCode>
                <c:ptCount val="15"/>
                <c:pt idx="0">
                  <c:v>3.2153846153846151E-2</c:v>
                </c:pt>
                <c:pt idx="1">
                  <c:v>0.53410769230769228</c:v>
                </c:pt>
                <c:pt idx="2">
                  <c:v>5.0138461538461535E-2</c:v>
                </c:pt>
                <c:pt idx="3">
                  <c:v>0.58930769230769231</c:v>
                </c:pt>
                <c:pt idx="4">
                  <c:v>0.82847692307692311</c:v>
                </c:pt>
                <c:pt idx="5">
                  <c:v>7.0569230769230759E-2</c:v>
                </c:pt>
                <c:pt idx="6">
                  <c:v>0.72606153846153854</c:v>
                </c:pt>
                <c:pt idx="7">
                  <c:v>5.5071538461538454</c:v>
                </c:pt>
                <c:pt idx="8">
                  <c:v>13.481046153846155</c:v>
                </c:pt>
                <c:pt idx="9">
                  <c:v>2.3870307692307695</c:v>
                </c:pt>
                <c:pt idx="10">
                  <c:v>4.0430769230769235E-2</c:v>
                </c:pt>
                <c:pt idx="11">
                  <c:v>5.9215384615384621E-2</c:v>
                </c:pt>
                <c:pt idx="12">
                  <c:v>0.25176923076923075</c:v>
                </c:pt>
                <c:pt idx="13">
                  <c:v>2.7078461538461536</c:v>
                </c:pt>
                <c:pt idx="14">
                  <c:v>1.3021230769230769</c:v>
                </c:pt>
              </c:numCache>
            </c:numRef>
          </c:val>
          <c:extLst>
            <c:ext xmlns:c16="http://schemas.microsoft.com/office/drawing/2014/chart" uri="{C3380CC4-5D6E-409C-BE32-E72D297353CC}">
              <c16:uniqueId val="{00000004-5C04-4A68-B423-734B5210C091}"/>
            </c:ext>
          </c:extLst>
        </c:ser>
        <c:ser>
          <c:idx val="4"/>
          <c:order val="5"/>
          <c:tx>
            <c:strRef>
              <c:f>'Performance Tables  CPU'!$G$82</c:f>
              <c:strCache>
                <c:ptCount val="1"/>
                <c:pt idx="0">
                  <c:v>Intel® Core™ i7-8700T</c:v>
                </c:pt>
              </c:strCache>
            </c:strRef>
          </c:tx>
          <c:spPr>
            <a:solidFill>
              <a:schemeClr val="accent5"/>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CPU'!$F$83:$F$97</c:f>
              <c:numCache>
                <c:formatCode>0.000</c:formatCode>
                <c:ptCount val="15"/>
                <c:pt idx="0">
                  <c:v>5.5E-2</c:v>
                </c:pt>
                <c:pt idx="1">
                  <c:v>0.80914285714285716</c:v>
                </c:pt>
                <c:pt idx="2">
                  <c:v>7.731428571428571E-2</c:v>
                </c:pt>
                <c:pt idx="3">
                  <c:v>0.94097142857142846</c:v>
                </c:pt>
                <c:pt idx="4">
                  <c:v>1.3578571428571429</c:v>
                </c:pt>
                <c:pt idx="5">
                  <c:v>0.10291428571428571</c:v>
                </c:pt>
                <c:pt idx="6">
                  <c:v>1.0226571428571429</c:v>
                </c:pt>
                <c:pt idx="7">
                  <c:v>8.1619428571428578</c:v>
                </c:pt>
                <c:pt idx="8">
                  <c:v>20.533200000000001</c:v>
                </c:pt>
                <c:pt idx="9">
                  <c:v>3.4772857142857143</c:v>
                </c:pt>
                <c:pt idx="10">
                  <c:v>5.7628571428571425E-2</c:v>
                </c:pt>
                <c:pt idx="11">
                  <c:v>8.594285714285714E-2</c:v>
                </c:pt>
                <c:pt idx="12">
                  <c:v>0.36165714285714284</c:v>
                </c:pt>
                <c:pt idx="13">
                  <c:v>3.935542857142857</c:v>
                </c:pt>
                <c:pt idx="14">
                  <c:v>1.9968000000000001</c:v>
                </c:pt>
              </c:numCache>
            </c:numRef>
          </c:val>
          <c:extLst>
            <c:ext xmlns:c16="http://schemas.microsoft.com/office/drawing/2014/chart" uri="{C3380CC4-5D6E-409C-BE32-E72D297353CC}">
              <c16:uniqueId val="{00000005-5C04-4A68-B423-734B5210C091}"/>
            </c:ext>
          </c:extLst>
        </c:ser>
        <c:ser>
          <c:idx val="5"/>
          <c:order val="6"/>
          <c:tx>
            <c:strRef>
              <c:f>'Performance Tables  CPU'!$G$98</c:f>
              <c:strCache>
                <c:ptCount val="1"/>
                <c:pt idx="0">
                  <c:v>Intel® Core™ i5-10500TE</c:v>
                </c:pt>
              </c:strCache>
            </c:strRef>
          </c:tx>
          <c:spPr>
            <a:solidFill>
              <a:schemeClr val="accent6"/>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CPU'!$F$99:$F$113</c:f>
              <c:numCache>
                <c:formatCode>0.000</c:formatCode>
                <c:ptCount val="15"/>
                <c:pt idx="0">
                  <c:v>4.8971428571428569E-2</c:v>
                </c:pt>
                <c:pt idx="1">
                  <c:v>0.96137142857142865</c:v>
                </c:pt>
                <c:pt idx="2">
                  <c:v>8.5114285714285712E-2</c:v>
                </c:pt>
                <c:pt idx="3">
                  <c:v>1.0352285714285714</c:v>
                </c:pt>
                <c:pt idx="4">
                  <c:v>1.4304571428571429</c:v>
                </c:pt>
                <c:pt idx="5">
                  <c:v>0.12042857142857143</c:v>
                </c:pt>
                <c:pt idx="6">
                  <c:v>1.2269142857142856</c:v>
                </c:pt>
                <c:pt idx="7">
                  <c:v>9.846342857142858</c:v>
                </c:pt>
                <c:pt idx="8">
                  <c:v>25.220828571428573</c:v>
                </c:pt>
                <c:pt idx="9">
                  <c:v>4.1316285714285712</c:v>
                </c:pt>
                <c:pt idx="10">
                  <c:v>6.9142857142857145E-2</c:v>
                </c:pt>
                <c:pt idx="11">
                  <c:v>0.10294285714285716</c:v>
                </c:pt>
                <c:pt idx="12">
                  <c:v>0.4391714285714286</c:v>
                </c:pt>
                <c:pt idx="13">
                  <c:v>4.7950285714285714</c:v>
                </c:pt>
                <c:pt idx="14">
                  <c:v>2.3173142857142857</c:v>
                </c:pt>
              </c:numCache>
            </c:numRef>
          </c:val>
          <c:extLst>
            <c:ext xmlns:c16="http://schemas.microsoft.com/office/drawing/2014/chart" uri="{C3380CC4-5D6E-409C-BE32-E72D297353CC}">
              <c16:uniqueId val="{00000006-5C04-4A68-B423-734B5210C091}"/>
            </c:ext>
          </c:extLst>
        </c:ser>
        <c:ser>
          <c:idx val="6"/>
          <c:order val="7"/>
          <c:tx>
            <c:strRef>
              <c:f>'Performance Tables  CPU'!$G$114</c:f>
              <c:strCache>
                <c:ptCount val="1"/>
                <c:pt idx="0">
                  <c:v>Intel® Core™ i9-10900TE</c:v>
                </c:pt>
              </c:strCache>
            </c:strRef>
          </c:tx>
          <c:spPr>
            <a:solidFill>
              <a:schemeClr val="accent1">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CPU'!$F$115:$F$129</c:f>
              <c:numCache>
                <c:formatCode>0.000</c:formatCode>
                <c:ptCount val="15"/>
                <c:pt idx="0">
                  <c:v>5.5E-2</c:v>
                </c:pt>
                <c:pt idx="1">
                  <c:v>1.0176571428571428</c:v>
                </c:pt>
                <c:pt idx="2">
                  <c:v>8.9571428571428566E-2</c:v>
                </c:pt>
                <c:pt idx="3">
                  <c:v>1.0897142857142856</c:v>
                </c:pt>
                <c:pt idx="4">
                  <c:v>1.5621428571428571</c:v>
                </c:pt>
                <c:pt idx="5">
                  <c:v>0.12634285714285715</c:v>
                </c:pt>
                <c:pt idx="6">
                  <c:v>1.3105428571428572</c:v>
                </c:pt>
                <c:pt idx="7">
                  <c:v>10.321999999999999</c:v>
                </c:pt>
                <c:pt idx="8">
                  <c:v>26.307228571428574</c:v>
                </c:pt>
                <c:pt idx="9">
                  <c:v>4.4310571428571421</c:v>
                </c:pt>
                <c:pt idx="10">
                  <c:v>7.0999999999999994E-2</c:v>
                </c:pt>
                <c:pt idx="11">
                  <c:v>0.10337142857142857</c:v>
                </c:pt>
                <c:pt idx="12">
                  <c:v>0.45877142857142855</c:v>
                </c:pt>
                <c:pt idx="13">
                  <c:v>5.1553714285714278</c:v>
                </c:pt>
                <c:pt idx="14">
                  <c:v>2.3832857142857145</c:v>
                </c:pt>
              </c:numCache>
            </c:numRef>
          </c:val>
          <c:extLst>
            <c:ext xmlns:c16="http://schemas.microsoft.com/office/drawing/2014/chart" uri="{C3380CC4-5D6E-409C-BE32-E72D297353CC}">
              <c16:uniqueId val="{00000007-5C04-4A68-B423-734B5210C091}"/>
            </c:ext>
          </c:extLst>
        </c:ser>
        <c:ser>
          <c:idx val="7"/>
          <c:order val="8"/>
          <c:tx>
            <c:strRef>
              <c:f>'Performance Tables  CPU'!$G$130</c:f>
              <c:strCache>
                <c:ptCount val="1"/>
                <c:pt idx="0">
                  <c:v>Intel® Core™ i7-1185GRE</c:v>
                </c:pt>
              </c:strCache>
            </c:strRef>
          </c:tx>
          <c:spPr>
            <a:solidFill>
              <a:schemeClr val="accent2">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CPU'!$F$131:$F$145</c:f>
              <c:numCache>
                <c:formatCode>0.000</c:formatCode>
                <c:ptCount val="15"/>
                <c:pt idx="0">
                  <c:v>6.1892857142857145E-2</c:v>
                </c:pt>
                <c:pt idx="1">
                  <c:v>1.364107142857143</c:v>
                </c:pt>
                <c:pt idx="2">
                  <c:v>0.11842857142857142</c:v>
                </c:pt>
                <c:pt idx="3">
                  <c:v>1.2474642857142857</c:v>
                </c:pt>
                <c:pt idx="4">
                  <c:v>1.7102142857142859</c:v>
                </c:pt>
                <c:pt idx="5">
                  <c:v>0.18425</c:v>
                </c:pt>
                <c:pt idx="6">
                  <c:v>1.9937142857142856</c:v>
                </c:pt>
                <c:pt idx="7">
                  <c:v>15.782607142857144</c:v>
                </c:pt>
                <c:pt idx="8">
                  <c:v>38.050071428571428</c:v>
                </c:pt>
                <c:pt idx="9">
                  <c:v>6.5204285714285719</c:v>
                </c:pt>
                <c:pt idx="10">
                  <c:v>0.11264285714285714</c:v>
                </c:pt>
                <c:pt idx="11">
                  <c:v>0.18567857142857142</c:v>
                </c:pt>
                <c:pt idx="12">
                  <c:v>0.69299999999999995</c:v>
                </c:pt>
                <c:pt idx="13">
                  <c:v>7.2800357142857148</c:v>
                </c:pt>
                <c:pt idx="14">
                  <c:v>2.7376428571428568</c:v>
                </c:pt>
              </c:numCache>
            </c:numRef>
          </c:val>
          <c:extLst>
            <c:ext xmlns:c16="http://schemas.microsoft.com/office/drawing/2014/chart" uri="{C3380CC4-5D6E-409C-BE32-E72D297353CC}">
              <c16:uniqueId val="{00000008-5C04-4A68-B423-734B5210C091}"/>
            </c:ext>
          </c:extLst>
        </c:ser>
        <c:ser>
          <c:idx val="8"/>
          <c:order val="9"/>
          <c:tx>
            <c:strRef>
              <c:f>'Performance Tables  CPU'!$G$146</c:f>
              <c:strCache>
                <c:ptCount val="1"/>
                <c:pt idx="0">
                  <c:v>Intel® Core™ i7-1185G7</c:v>
                </c:pt>
              </c:strCache>
            </c:strRef>
          </c:tx>
          <c:spPr>
            <a:solidFill>
              <a:schemeClr val="accent3">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CPU'!$F$147:$F$161</c:f>
              <c:numCache>
                <c:formatCode>0.000</c:formatCode>
                <c:ptCount val="15"/>
                <c:pt idx="0">
                  <c:v>0.11896428571428572</c:v>
                </c:pt>
                <c:pt idx="1">
                  <c:v>2.2476071428571429</c:v>
                </c:pt>
                <c:pt idx="2">
                  <c:v>0.16442857142857142</c:v>
                </c:pt>
                <c:pt idx="3">
                  <c:v>1.9301785714285715</c:v>
                </c:pt>
                <c:pt idx="4">
                  <c:v>2.4952857142857141</c:v>
                </c:pt>
                <c:pt idx="5">
                  <c:v>0.24064285714285716</c:v>
                </c:pt>
                <c:pt idx="6">
                  <c:v>2.448607142857143</c:v>
                </c:pt>
                <c:pt idx="7">
                  <c:v>19.604107142857142</c:v>
                </c:pt>
                <c:pt idx="8">
                  <c:v>49.441857142857145</c:v>
                </c:pt>
                <c:pt idx="9">
                  <c:v>8.012321428571429</c:v>
                </c:pt>
                <c:pt idx="10">
                  <c:v>0.13632142857142857</c:v>
                </c:pt>
                <c:pt idx="11">
                  <c:v>0.22917857142857143</c:v>
                </c:pt>
                <c:pt idx="12">
                  <c:v>0.84467857142857139</c:v>
                </c:pt>
                <c:pt idx="13">
                  <c:v>8.6388571428571428</c:v>
                </c:pt>
                <c:pt idx="14">
                  <c:v>3.7962142857142855</c:v>
                </c:pt>
              </c:numCache>
            </c:numRef>
          </c:val>
          <c:extLst>
            <c:ext xmlns:c16="http://schemas.microsoft.com/office/drawing/2014/chart" uri="{C3380CC4-5D6E-409C-BE32-E72D297353CC}">
              <c16:uniqueId val="{00000009-5C04-4A68-B423-734B5210C091}"/>
            </c:ext>
          </c:extLst>
        </c:ser>
        <c:ser>
          <c:idx val="9"/>
          <c:order val="10"/>
          <c:tx>
            <c:strRef>
              <c:f>'Performance Tables  CPU'!$G$162</c:f>
              <c:strCache>
                <c:ptCount val="1"/>
                <c:pt idx="0">
                  <c:v>Intel® Core™ i9-12900TE</c:v>
                </c:pt>
              </c:strCache>
            </c:strRef>
          </c:tx>
          <c:spPr>
            <a:solidFill>
              <a:schemeClr val="accent4">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CPU'!$F$163:$F$177</c:f>
              <c:numCache>
                <c:formatCode>0.000</c:formatCode>
                <c:ptCount val="15"/>
                <c:pt idx="0">
                  <c:v>2.2222222222222223E-2</c:v>
                </c:pt>
                <c:pt idx="1">
                  <c:v>4.4444444444444446E-2</c:v>
                </c:pt>
                <c:pt idx="2">
                  <c:v>6.6666666666666666E-2</c:v>
                </c:pt>
                <c:pt idx="3">
                  <c:v>8.8888888888888892E-2</c:v>
                </c:pt>
                <c:pt idx="4">
                  <c:v>0.1111111111111111</c:v>
                </c:pt>
                <c:pt idx="5">
                  <c:v>0.13333333333333333</c:v>
                </c:pt>
                <c:pt idx="6">
                  <c:v>0.15555555555555556</c:v>
                </c:pt>
                <c:pt idx="7">
                  <c:v>0.17777777777777778</c:v>
                </c:pt>
                <c:pt idx="8">
                  <c:v>0.2</c:v>
                </c:pt>
                <c:pt idx="9">
                  <c:v>0.22222222222222221</c:v>
                </c:pt>
                <c:pt idx="10">
                  <c:v>0.24444444444444444</c:v>
                </c:pt>
                <c:pt idx="11">
                  <c:v>0.26666666666666666</c:v>
                </c:pt>
                <c:pt idx="12">
                  <c:v>0.28888888888888886</c:v>
                </c:pt>
                <c:pt idx="13">
                  <c:v>0.31111111111111112</c:v>
                </c:pt>
                <c:pt idx="14">
                  <c:v>0.33333333333333331</c:v>
                </c:pt>
              </c:numCache>
            </c:numRef>
          </c:val>
          <c:extLst>
            <c:ext xmlns:c16="http://schemas.microsoft.com/office/drawing/2014/chart" uri="{C3380CC4-5D6E-409C-BE32-E72D297353CC}">
              <c16:uniqueId val="{0000000A-5C04-4A68-B423-734B5210C091}"/>
            </c:ext>
          </c:extLst>
        </c:ser>
        <c:ser>
          <c:idx val="10"/>
          <c:order val="11"/>
          <c:tx>
            <c:strRef>
              <c:f>'Performance Tables  CPU'!$G$194</c:f>
              <c:strCache>
                <c:ptCount val="1"/>
                <c:pt idx="0">
                  <c:v>Intel® Core™ i9-12900HK</c:v>
                </c:pt>
              </c:strCache>
            </c:strRef>
          </c:tx>
          <c:spPr>
            <a:solidFill>
              <a:schemeClr val="accent5">
                <a:lumMod val="6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CPU'!$F$195:$F$209</c:f>
              <c:numCache>
                <c:formatCode>0.000</c:formatCode>
                <c:ptCount val="15"/>
                <c:pt idx="0">
                  <c:v>8.348888888888889E-2</c:v>
                </c:pt>
                <c:pt idx="1">
                  <c:v>1.5932888888888888</c:v>
                </c:pt>
                <c:pt idx="2">
                  <c:v>0.15088888888888888</c:v>
                </c:pt>
                <c:pt idx="3">
                  <c:v>1.6472</c:v>
                </c:pt>
                <c:pt idx="4">
                  <c:v>2.1557333333333331</c:v>
                </c:pt>
                <c:pt idx="5">
                  <c:v>0.22371111111111111</c:v>
                </c:pt>
                <c:pt idx="6">
                  <c:v>2.483888888888889</c:v>
                </c:pt>
                <c:pt idx="7">
                  <c:v>17.541244444444445</c:v>
                </c:pt>
                <c:pt idx="8">
                  <c:v>38.355511111111113</c:v>
                </c:pt>
                <c:pt idx="9">
                  <c:v>8.2789111111111104</c:v>
                </c:pt>
                <c:pt idx="10">
                  <c:v>0.13324444444444444</c:v>
                </c:pt>
                <c:pt idx="11">
                  <c:v>0.19211111111111109</c:v>
                </c:pt>
                <c:pt idx="12">
                  <c:v>0.88368888888888886</c:v>
                </c:pt>
                <c:pt idx="13">
                  <c:v>9.6406888888888886</c:v>
                </c:pt>
                <c:pt idx="14">
                  <c:v>4.1044</c:v>
                </c:pt>
              </c:numCache>
            </c:numRef>
          </c:val>
          <c:extLst>
            <c:ext xmlns:c16="http://schemas.microsoft.com/office/drawing/2014/chart" uri="{C3380CC4-5D6E-409C-BE32-E72D297353CC}">
              <c16:uniqueId val="{0000000B-5C04-4A68-B423-734B5210C091}"/>
            </c:ext>
          </c:extLst>
        </c:ser>
        <c:ser>
          <c:idx val="12"/>
          <c:order val="12"/>
          <c:tx>
            <c:strRef>
              <c:f>'Performance Tables  CPU'!$G$210</c:f>
              <c:strCache>
                <c:ptCount val="1"/>
                <c:pt idx="0">
                  <c:v>Intel® Core™  i9-12900TE</c:v>
                </c:pt>
              </c:strCache>
            </c:strRef>
          </c:tx>
          <c:spPr>
            <a:solidFill>
              <a:schemeClr val="accent1">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CPU'!$F$211:$F$225</c:f>
              <c:numCache>
                <c:formatCode>0.000</c:formatCode>
                <c:ptCount val="15"/>
                <c:pt idx="0">
                  <c:v>8.1799999999999998E-2</c:v>
                </c:pt>
                <c:pt idx="1">
                  <c:v>1.4732285714285716</c:v>
                </c:pt>
                <c:pt idx="2">
                  <c:v>0.14642857142857144</c:v>
                </c:pt>
                <c:pt idx="3">
                  <c:v>1.7126857142857144</c:v>
                </c:pt>
                <c:pt idx="4">
                  <c:v>2.0429714285714287</c:v>
                </c:pt>
                <c:pt idx="5">
                  <c:v>0.20814285714285716</c:v>
                </c:pt>
                <c:pt idx="6">
                  <c:v>2.2919142857142858</c:v>
                </c:pt>
                <c:pt idx="7">
                  <c:v>16.657714285714285</c:v>
                </c:pt>
                <c:pt idx="8">
                  <c:v>36.667742857142862</c:v>
                </c:pt>
                <c:pt idx="9">
                  <c:v>7.645142857142857</c:v>
                </c:pt>
                <c:pt idx="10">
                  <c:v>0.11620000000000001</c:v>
                </c:pt>
                <c:pt idx="11">
                  <c:v>0.17582857142857142</c:v>
                </c:pt>
                <c:pt idx="12">
                  <c:v>0.7978857142857142</c:v>
                </c:pt>
                <c:pt idx="13">
                  <c:v>8.6610571428571426</c:v>
                </c:pt>
                <c:pt idx="14">
                  <c:v>3.7964571428571432</c:v>
                </c:pt>
              </c:numCache>
            </c:numRef>
          </c:val>
          <c:extLst>
            <c:ext xmlns:c16="http://schemas.microsoft.com/office/drawing/2014/chart" uri="{C3380CC4-5D6E-409C-BE32-E72D297353CC}">
              <c16:uniqueId val="{0000000D-5C04-4A68-B423-734B5210C091}"/>
            </c:ext>
          </c:extLst>
        </c:ser>
        <c:ser>
          <c:idx val="13"/>
          <c:order val="13"/>
          <c:tx>
            <c:strRef>
              <c:f>'Performance Tables  CPU'!$G$226</c:f>
              <c:strCache>
                <c:ptCount val="1"/>
                <c:pt idx="0">
                  <c:v>Intel® Core™ i5-13600K</c:v>
                </c:pt>
              </c:strCache>
            </c:strRef>
          </c:tx>
          <c:spPr>
            <a:solidFill>
              <a:schemeClr val="accent2">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CPU'!$F$227:$F$241</c:f>
              <c:numCache>
                <c:formatCode>0.000</c:formatCode>
                <c:ptCount val="15"/>
                <c:pt idx="0">
                  <c:v>4.3055999999999997E-2</c:v>
                </c:pt>
                <c:pt idx="1">
                  <c:v>0.82647199999999998</c:v>
                </c:pt>
                <c:pt idx="2">
                  <c:v>7.3384000000000005E-2</c:v>
                </c:pt>
                <c:pt idx="3">
                  <c:v>0.76001599999999991</c:v>
                </c:pt>
                <c:pt idx="4">
                  <c:v>1.0267200000000001</c:v>
                </c:pt>
                <c:pt idx="5">
                  <c:v>0.104296</c:v>
                </c:pt>
                <c:pt idx="6">
                  <c:v>1.1817200000000001</c:v>
                </c:pt>
                <c:pt idx="7">
                  <c:v>8.1631440000000008</c:v>
                </c:pt>
                <c:pt idx="8">
                  <c:v>20.959375999999999</c:v>
                </c:pt>
                <c:pt idx="9">
                  <c:v>4.007536</c:v>
                </c:pt>
                <c:pt idx="10">
                  <c:v>6.4815999999999999E-2</c:v>
                </c:pt>
                <c:pt idx="11">
                  <c:v>9.3367999999999993E-2</c:v>
                </c:pt>
                <c:pt idx="12">
                  <c:v>0.41472000000000003</c:v>
                </c:pt>
                <c:pt idx="13">
                  <c:v>4.8003520000000002</c:v>
                </c:pt>
                <c:pt idx="14">
                  <c:v>1.9521279999999999</c:v>
                </c:pt>
              </c:numCache>
            </c:numRef>
          </c:val>
          <c:extLst>
            <c:ext xmlns:c16="http://schemas.microsoft.com/office/drawing/2014/chart" uri="{C3380CC4-5D6E-409C-BE32-E72D297353CC}">
              <c16:uniqueId val="{0000000E-5C04-4A68-B423-734B5210C091}"/>
            </c:ext>
          </c:extLst>
        </c:ser>
        <c:ser>
          <c:idx val="14"/>
          <c:order val="14"/>
          <c:tx>
            <c:strRef>
              <c:f>'Performance Tables  CPU'!$G$242</c:f>
              <c:strCache>
                <c:ptCount val="1"/>
                <c:pt idx="0">
                  <c:v>Intel® Core™  i9-13900K</c:v>
                </c:pt>
              </c:strCache>
            </c:strRef>
          </c:tx>
          <c:spPr>
            <a:solidFill>
              <a:schemeClr val="accent3">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CPU'!$F$243:$F$257</c:f>
              <c:numCache>
                <c:formatCode>0.000</c:formatCode>
                <c:ptCount val="15"/>
                <c:pt idx="0">
                  <c:v>4.7048E-2</c:v>
                </c:pt>
                <c:pt idx="1">
                  <c:v>1.203576</c:v>
                </c:pt>
                <c:pt idx="2">
                  <c:v>0.11641599999999999</c:v>
                </c:pt>
                <c:pt idx="3">
                  <c:v>1.1684400000000001</c:v>
                </c:pt>
                <c:pt idx="4">
                  <c:v>1.5409359999999999</c:v>
                </c:pt>
                <c:pt idx="5">
                  <c:v>0.16628800000000002</c:v>
                </c:pt>
                <c:pt idx="6">
                  <c:v>1.759328</c:v>
                </c:pt>
                <c:pt idx="7">
                  <c:v>12.834871999999999</c:v>
                </c:pt>
                <c:pt idx="8">
                  <c:v>31.679663999999999</c:v>
                </c:pt>
                <c:pt idx="9">
                  <c:v>5.95648</c:v>
                </c:pt>
                <c:pt idx="10">
                  <c:v>9.9055999999999991E-2</c:v>
                </c:pt>
                <c:pt idx="11">
                  <c:v>0.146872</c:v>
                </c:pt>
                <c:pt idx="12">
                  <c:v>0.63981600000000005</c:v>
                </c:pt>
                <c:pt idx="13">
                  <c:v>7.0590959999999994</c:v>
                </c:pt>
                <c:pt idx="14">
                  <c:v>3.0320639999999996</c:v>
                </c:pt>
              </c:numCache>
            </c:numRef>
          </c:val>
          <c:extLst>
            <c:ext xmlns:c16="http://schemas.microsoft.com/office/drawing/2014/chart" uri="{C3380CC4-5D6E-409C-BE32-E72D297353CC}">
              <c16:uniqueId val="{0000000F-5C04-4A68-B423-734B5210C091}"/>
            </c:ext>
          </c:extLst>
        </c:ser>
        <c:ser>
          <c:idx val="15"/>
          <c:order val="15"/>
          <c:tx>
            <c:strRef>
              <c:f>'Performance Tables  CPU'!$G$258</c:f>
              <c:strCache>
                <c:ptCount val="1"/>
                <c:pt idx="0">
                  <c:v>Intel® Xeon® E2124G</c:v>
                </c:pt>
              </c:strCache>
            </c:strRef>
          </c:tx>
          <c:spPr>
            <a:solidFill>
              <a:schemeClr val="accent4">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CPU'!$F$259:$F$273</c:f>
              <c:numCache>
                <c:formatCode>0.000</c:formatCode>
                <c:ptCount val="15"/>
                <c:pt idx="0">
                  <c:v>2.2098591549295773E-2</c:v>
                </c:pt>
                <c:pt idx="1">
                  <c:v>0.30746478873239436</c:v>
                </c:pt>
                <c:pt idx="2">
                  <c:v>2.9802816901408451E-2</c:v>
                </c:pt>
                <c:pt idx="3">
                  <c:v>0.32876056338028165</c:v>
                </c:pt>
                <c:pt idx="4">
                  <c:v>0.45716901408450711</c:v>
                </c:pt>
                <c:pt idx="5">
                  <c:v>3.9197183098591548E-2</c:v>
                </c:pt>
                <c:pt idx="6">
                  <c:v>0.39677464788732392</c:v>
                </c:pt>
                <c:pt idx="7">
                  <c:v>2.9833943661971829</c:v>
                </c:pt>
                <c:pt idx="8">
                  <c:v>7.3231408450704221</c:v>
                </c:pt>
                <c:pt idx="9">
                  <c:v>1.3124929577464788</c:v>
                </c:pt>
                <c:pt idx="10">
                  <c:v>2.259154929577465E-2</c:v>
                </c:pt>
                <c:pt idx="11">
                  <c:v>3.3112676056338025E-2</c:v>
                </c:pt>
                <c:pt idx="12">
                  <c:v>0.14166197183098592</c:v>
                </c:pt>
                <c:pt idx="13">
                  <c:v>1.502887323943662</c:v>
                </c:pt>
                <c:pt idx="14">
                  <c:v>0.73332394366197184</c:v>
                </c:pt>
              </c:numCache>
            </c:numRef>
          </c:val>
          <c:extLst>
            <c:ext xmlns:c16="http://schemas.microsoft.com/office/drawing/2014/chart" uri="{C3380CC4-5D6E-409C-BE32-E72D297353CC}">
              <c16:uniqueId val="{00000010-5C04-4A68-B423-734B5210C091}"/>
            </c:ext>
          </c:extLst>
        </c:ser>
        <c:ser>
          <c:idx val="16"/>
          <c:order val="16"/>
          <c:tx>
            <c:strRef>
              <c:f>'Performance Tables  CPU'!$G$274</c:f>
              <c:strCache>
                <c:ptCount val="1"/>
                <c:pt idx="0">
                  <c:v>Intel® Xeon® W1290P</c:v>
                </c:pt>
              </c:strCache>
            </c:strRef>
          </c:tx>
          <c:spPr>
            <a:solidFill>
              <a:schemeClr val="accent5">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CPU'!$F$275:$F$289</c:f>
              <c:numCache>
                <c:formatCode>0.000</c:formatCode>
                <c:ptCount val="15"/>
                <c:pt idx="0">
                  <c:v>1.7128000000000001E-2</c:v>
                </c:pt>
                <c:pt idx="1">
                  <c:v>0.47824</c:v>
                </c:pt>
                <c:pt idx="2">
                  <c:v>3.5175999999999999E-2</c:v>
                </c:pt>
                <c:pt idx="3">
                  <c:v>0.44514399999999998</c:v>
                </c:pt>
                <c:pt idx="4">
                  <c:v>0.63678400000000002</c:v>
                </c:pt>
                <c:pt idx="5">
                  <c:v>6.2759999999999996E-2</c:v>
                </c:pt>
                <c:pt idx="6">
                  <c:v>0.66198400000000002</c:v>
                </c:pt>
                <c:pt idx="7">
                  <c:v>5.2176960000000001</c:v>
                </c:pt>
                <c:pt idx="8">
                  <c:v>13.36196</c:v>
                </c:pt>
                <c:pt idx="9">
                  <c:v>2.208888</c:v>
                </c:pt>
                <c:pt idx="10">
                  <c:v>3.6527999999999998E-2</c:v>
                </c:pt>
                <c:pt idx="11">
                  <c:v>5.2856E-2</c:v>
                </c:pt>
                <c:pt idx="12">
                  <c:v>0.233736</c:v>
                </c:pt>
                <c:pt idx="13">
                  <c:v>2.7933840000000001</c:v>
                </c:pt>
                <c:pt idx="14">
                  <c:v>1.0067360000000001</c:v>
                </c:pt>
              </c:numCache>
            </c:numRef>
          </c:val>
          <c:extLst>
            <c:ext xmlns:c16="http://schemas.microsoft.com/office/drawing/2014/chart" uri="{C3380CC4-5D6E-409C-BE32-E72D297353CC}">
              <c16:uniqueId val="{00000011-5C04-4A68-B423-734B5210C091}"/>
            </c:ext>
          </c:extLst>
        </c:ser>
        <c:ser>
          <c:idx val="17"/>
          <c:order val="17"/>
          <c:tx>
            <c:strRef>
              <c:f>'Performance Tables  CPU'!$G$290</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CPU'!$F$291:$F$305</c:f>
              <c:numCache>
                <c:formatCode>0.000</c:formatCode>
                <c:ptCount val="15"/>
                <c:pt idx="0">
                  <c:v>5.3115999999999997E-2</c:v>
                </c:pt>
                <c:pt idx="1">
                  <c:v>0.82479200000000008</c:v>
                </c:pt>
                <c:pt idx="2">
                  <c:v>7.7091999999999994E-2</c:v>
                </c:pt>
                <c:pt idx="3">
                  <c:v>0.786076</c:v>
                </c:pt>
                <c:pt idx="4">
                  <c:v>0.912852</c:v>
                </c:pt>
                <c:pt idx="5">
                  <c:v>0.110804</c:v>
                </c:pt>
                <c:pt idx="6">
                  <c:v>1.1484960000000002</c:v>
                </c:pt>
                <c:pt idx="7">
                  <c:v>8.6538799999999991</c:v>
                </c:pt>
                <c:pt idx="8">
                  <c:v>21.478748</c:v>
                </c:pt>
                <c:pt idx="9">
                  <c:v>3.7124639999999998</c:v>
                </c:pt>
                <c:pt idx="10">
                  <c:v>6.7136000000000001E-2</c:v>
                </c:pt>
                <c:pt idx="11">
                  <c:v>0.110856</c:v>
                </c:pt>
                <c:pt idx="12">
                  <c:v>0.40193200000000001</c:v>
                </c:pt>
                <c:pt idx="13">
                  <c:v>4.0400119999999999</c:v>
                </c:pt>
                <c:pt idx="14">
                  <c:v>1.7308599999999998</c:v>
                </c:pt>
              </c:numCache>
            </c:numRef>
          </c:val>
          <c:extLst>
            <c:ext xmlns:c16="http://schemas.microsoft.com/office/drawing/2014/chart" uri="{C3380CC4-5D6E-409C-BE32-E72D297353CC}">
              <c16:uniqueId val="{00000012-5C04-4A68-B423-734B5210C091}"/>
            </c:ext>
          </c:extLst>
        </c:ser>
        <c:ser>
          <c:idx val="18"/>
          <c:order val="18"/>
          <c:tx>
            <c:strRef>
              <c:f>'Performance Tables  CPU'!$G$306</c:f>
              <c:strCache>
                <c:ptCount val="1"/>
                <c:pt idx="0">
                  <c:v>Intel® Xeon® Gold 5218T</c:v>
                </c:pt>
              </c:strCache>
            </c:strRef>
          </c:tx>
          <c:spPr>
            <a:solidFill>
              <a:schemeClr val="accent1">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CPU'!$F$307:$F$321</c:f>
              <c:numCache>
                <c:formatCode>0.000</c:formatCode>
                <c:ptCount val="15"/>
                <c:pt idx="0">
                  <c:v>6.5404761904761896E-2</c:v>
                </c:pt>
                <c:pt idx="1">
                  <c:v>1.0264523809523809</c:v>
                </c:pt>
                <c:pt idx="2">
                  <c:v>9.6714285714285711E-2</c:v>
                </c:pt>
                <c:pt idx="3">
                  <c:v>0.96010952380952375</c:v>
                </c:pt>
                <c:pt idx="4">
                  <c:v>1.1273809523809524</c:v>
                </c:pt>
                <c:pt idx="5">
                  <c:v>0.13879523809523808</c:v>
                </c:pt>
                <c:pt idx="6">
                  <c:v>1.4388380952380952</c:v>
                </c:pt>
                <c:pt idx="7">
                  <c:v>10.802261904761904</c:v>
                </c:pt>
                <c:pt idx="8">
                  <c:v>26.380438095238095</c:v>
                </c:pt>
                <c:pt idx="9">
                  <c:v>4.611128571428571</c:v>
                </c:pt>
                <c:pt idx="10">
                  <c:v>8.4047619047619038E-2</c:v>
                </c:pt>
                <c:pt idx="11">
                  <c:v>0.13842380952380953</c:v>
                </c:pt>
                <c:pt idx="12">
                  <c:v>0.50210476190476183</c:v>
                </c:pt>
                <c:pt idx="13">
                  <c:v>5.0102904761904767</c:v>
                </c:pt>
                <c:pt idx="14">
                  <c:v>2.1411095238095239</c:v>
                </c:pt>
              </c:numCache>
            </c:numRef>
          </c:val>
          <c:extLst>
            <c:ext xmlns:c16="http://schemas.microsoft.com/office/drawing/2014/chart" uri="{C3380CC4-5D6E-409C-BE32-E72D297353CC}">
              <c16:uniqueId val="{00000000-2ED5-462B-B20B-30623FBE15F3}"/>
            </c:ext>
          </c:extLst>
        </c:ser>
        <c:ser>
          <c:idx val="19"/>
          <c:order val="19"/>
          <c:tx>
            <c:strRef>
              <c:f>'Performance Tables  CPU'!$G$322</c:f>
              <c:strCache>
                <c:ptCount val="1"/>
                <c:pt idx="0">
                  <c:v>Intel® Xeon® Platinum 8270</c:v>
                </c:pt>
              </c:strCache>
            </c:strRef>
          </c:tx>
          <c:spPr>
            <a:solidFill>
              <a:schemeClr val="accent2">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CPU'!$F$323:$F$337</c:f>
              <c:numCache>
                <c:formatCode>0.000</c:formatCode>
                <c:ptCount val="15"/>
                <c:pt idx="0">
                  <c:v>5.5114634146341469E-2</c:v>
                </c:pt>
                <c:pt idx="1">
                  <c:v>1.360278048780488</c:v>
                </c:pt>
                <c:pt idx="2">
                  <c:v>0.11337560975609756</c:v>
                </c:pt>
                <c:pt idx="3">
                  <c:v>1.0945878048780489</c:v>
                </c:pt>
                <c:pt idx="4">
                  <c:v>1.1186731707317072</c:v>
                </c:pt>
                <c:pt idx="5">
                  <c:v>0.20943902439024392</c:v>
                </c:pt>
                <c:pt idx="6">
                  <c:v>2.3181512195121949</c:v>
                </c:pt>
                <c:pt idx="7">
                  <c:v>16.06792195121951</c:v>
                </c:pt>
                <c:pt idx="8">
                  <c:v>37.097895121951218</c:v>
                </c:pt>
                <c:pt idx="9">
                  <c:v>7.1423463414634147</c:v>
                </c:pt>
                <c:pt idx="10">
                  <c:v>0.14122926829268292</c:v>
                </c:pt>
                <c:pt idx="11">
                  <c:v>0.23226829268292684</c:v>
                </c:pt>
                <c:pt idx="12">
                  <c:v>0.77794390243902434</c:v>
                </c:pt>
                <c:pt idx="13">
                  <c:v>7.1531317073170735</c:v>
                </c:pt>
                <c:pt idx="14">
                  <c:v>2.4308024390243901</c:v>
                </c:pt>
              </c:numCache>
            </c:numRef>
          </c:val>
          <c:extLst>
            <c:ext xmlns:c16="http://schemas.microsoft.com/office/drawing/2014/chart" uri="{C3380CC4-5D6E-409C-BE32-E72D297353CC}">
              <c16:uniqueId val="{00000001-2ED5-462B-B20B-30623FBE15F3}"/>
            </c:ext>
          </c:extLst>
        </c:ser>
        <c:ser>
          <c:idx val="20"/>
          <c:order val="20"/>
          <c:tx>
            <c:strRef>
              <c:f>'Performance Tables  CPU'!$G$338</c:f>
              <c:strCache>
                <c:ptCount val="1"/>
                <c:pt idx="0">
                  <c:v>Intel® Xeon® Silver 4316</c:v>
                </c:pt>
              </c:strCache>
            </c:strRef>
          </c:tx>
          <c:spPr>
            <a:solidFill>
              <a:schemeClr val="accent3">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CPU'!$F$339:$F$353</c:f>
              <c:numCache>
                <c:formatCode>0.000</c:formatCode>
                <c:ptCount val="15"/>
                <c:pt idx="0">
                  <c:v>7.7729999999999994E-2</c:v>
                </c:pt>
                <c:pt idx="1">
                  <c:v>1.7788566666666668</c:v>
                </c:pt>
                <c:pt idx="2">
                  <c:v>0.12533999999999998</c:v>
                </c:pt>
                <c:pt idx="3">
                  <c:v>1.36978</c:v>
                </c:pt>
                <c:pt idx="4">
                  <c:v>1.3867133333333335</c:v>
                </c:pt>
                <c:pt idx="5">
                  <c:v>0.21710666666666667</c:v>
                </c:pt>
                <c:pt idx="6">
                  <c:v>2.43547</c:v>
                </c:pt>
                <c:pt idx="7">
                  <c:v>17.993320000000001</c:v>
                </c:pt>
                <c:pt idx="8">
                  <c:v>42.507396666666665</c:v>
                </c:pt>
                <c:pt idx="9">
                  <c:v>7.6428666666666674</c:v>
                </c:pt>
                <c:pt idx="10">
                  <c:v>0.14208000000000001</c:v>
                </c:pt>
                <c:pt idx="11">
                  <c:v>0.23311666666666667</c:v>
                </c:pt>
                <c:pt idx="12">
                  <c:v>0.80237666666666663</c:v>
                </c:pt>
                <c:pt idx="13">
                  <c:v>7.392123333333334</c:v>
                </c:pt>
                <c:pt idx="14">
                  <c:v>2.8215533333333336</c:v>
                </c:pt>
              </c:numCache>
            </c:numRef>
          </c:val>
          <c:extLst>
            <c:ext xmlns:c16="http://schemas.microsoft.com/office/drawing/2014/chart" uri="{C3380CC4-5D6E-409C-BE32-E72D297353CC}">
              <c16:uniqueId val="{00000002-2ED5-462B-B20B-30623FBE15F3}"/>
            </c:ext>
          </c:extLst>
        </c:ser>
        <c:ser>
          <c:idx val="21"/>
          <c:order val="21"/>
          <c:tx>
            <c:strRef>
              <c:f>'Performance Tables  CPU'!$G$354</c:f>
              <c:strCache>
                <c:ptCount val="1"/>
                <c:pt idx="0">
                  <c:v>Intel® Xeon® Platinum 8380</c:v>
                </c:pt>
              </c:strCache>
            </c:strRef>
          </c:tx>
          <c:spPr>
            <a:solidFill>
              <a:schemeClr val="accent4">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CPU'!$F$355:$F$369</c:f>
              <c:numCache>
                <c:formatCode>0.000</c:formatCode>
                <c:ptCount val="15"/>
                <c:pt idx="0">
                  <c:v>7.1327777777777782E-2</c:v>
                </c:pt>
                <c:pt idx="1">
                  <c:v>2.0296796296296296</c:v>
                </c:pt>
                <c:pt idx="2">
                  <c:v>0.13702962962962961</c:v>
                </c:pt>
                <c:pt idx="3">
                  <c:v>1.2028277777777778</c:v>
                </c:pt>
                <c:pt idx="4">
                  <c:v>1.3140148148148147</c:v>
                </c:pt>
                <c:pt idx="5">
                  <c:v>0.20756851851851851</c:v>
                </c:pt>
                <c:pt idx="6">
                  <c:v>2.7326648148148145</c:v>
                </c:pt>
                <c:pt idx="7">
                  <c:v>20.947599999999998</c:v>
                </c:pt>
                <c:pt idx="8">
                  <c:v>42.937761111111108</c:v>
                </c:pt>
                <c:pt idx="9">
                  <c:v>9.2719092592592602</c:v>
                </c:pt>
                <c:pt idx="10">
                  <c:v>0.14586851851851854</c:v>
                </c:pt>
                <c:pt idx="11">
                  <c:v>0.23977222222222222</c:v>
                </c:pt>
                <c:pt idx="12">
                  <c:v>0.89897777777777776</c:v>
                </c:pt>
                <c:pt idx="13">
                  <c:v>8.4892685185185179</c:v>
                </c:pt>
                <c:pt idx="14">
                  <c:v>3.1231277777777779</c:v>
                </c:pt>
              </c:numCache>
            </c:numRef>
          </c:val>
          <c:extLst>
            <c:ext xmlns:c16="http://schemas.microsoft.com/office/drawing/2014/chart" uri="{C3380CC4-5D6E-409C-BE32-E72D297353CC}">
              <c16:uniqueId val="{00000003-2ED5-462B-B20B-30623FBE15F3}"/>
            </c:ext>
          </c:extLst>
        </c:ser>
        <c:ser>
          <c:idx val="22"/>
          <c:order val="22"/>
          <c:tx>
            <c:strRef>
              <c:f>'Performance Tables  CPU'!$G$370</c:f>
              <c:strCache>
                <c:ptCount val="1"/>
                <c:pt idx="0">
                  <c:v>Intel® Xeon® Platinum 8490H</c:v>
                </c:pt>
              </c:strCache>
            </c:strRef>
          </c:tx>
          <c:spPr>
            <a:solidFill>
              <a:schemeClr val="accent5">
                <a:lumMod val="80000"/>
              </a:schemeClr>
            </a:solidFill>
            <a:ln>
              <a:noFill/>
            </a:ln>
            <a:effectLst/>
          </c:spPr>
          <c:invertIfNegative val="0"/>
          <c:cat>
            <c:strRef>
              <c:f>'Performance Tables  CPU'!$A$3:$A$17</c:f>
              <c:strCache>
                <c:ptCount val="15"/>
                <c:pt idx="0">
                  <c:v>GPT-2</c:v>
                </c:pt>
                <c:pt idx="1">
                  <c:v>bert-base-cased</c:v>
                </c:pt>
                <c:pt idx="2">
                  <c:v>bert-large-uncased-whole-word-masking-squad-0001</c:v>
                </c:pt>
                <c:pt idx="3">
                  <c:v>deeplabv3</c:v>
                </c:pt>
                <c:pt idx="4">
                  <c:v>efficientdet-d0</c:v>
                </c:pt>
                <c:pt idx="5">
                  <c:v>faster_rcnn_resnet50_coco</c:v>
                </c:pt>
                <c:pt idx="6">
                  <c:v>googlenet-v4</c:v>
                </c:pt>
                <c:pt idx="7">
                  <c:v>mobilenet-ssd</c:v>
                </c:pt>
                <c:pt idx="8">
                  <c:v>mobilenet-v2</c:v>
                </c:pt>
                <c:pt idx="9">
                  <c:v>resnet-50</c:v>
                </c:pt>
                <c:pt idx="10">
                  <c:v>ssd-resnet34-1200</c:v>
                </c:pt>
                <c:pt idx="11">
                  <c:v>unet-camvid-onnx-0001</c:v>
                </c:pt>
                <c:pt idx="12">
                  <c:v>yolo_v3</c:v>
                </c:pt>
                <c:pt idx="13">
                  <c:v>yolo_v3_tiny</c:v>
                </c:pt>
                <c:pt idx="14">
                  <c:v>yolo_v8n</c:v>
                </c:pt>
              </c:strCache>
            </c:strRef>
          </c:cat>
          <c:val>
            <c:numRef>
              <c:f>'Performance Tables  CPU'!$F$371:$F$385</c:f>
              <c:numCache>
                <c:formatCode>0.000</c:formatCode>
                <c:ptCount val="15"/>
                <c:pt idx="0">
                  <c:v>0.10940714285714284</c:v>
                </c:pt>
                <c:pt idx="1">
                  <c:v>4.8182900000000002</c:v>
                </c:pt>
                <c:pt idx="2">
                  <c:v>0.17877428571428572</c:v>
                </c:pt>
                <c:pt idx="3">
                  <c:v>1.4715357142857144</c:v>
                </c:pt>
                <c:pt idx="4">
                  <c:v>1.3182</c:v>
                </c:pt>
                <c:pt idx="5">
                  <c:v>0.59642000000000006</c:v>
                </c:pt>
                <c:pt idx="6">
                  <c:v>7.350885714285714</c:v>
                </c:pt>
                <c:pt idx="7">
                  <c:v>35.494367142857143</c:v>
                </c:pt>
                <c:pt idx="8">
                  <c:v>51.097748571428568</c:v>
                </c:pt>
                <c:pt idx="9">
                  <c:v>27.008945714285712</c:v>
                </c:pt>
                <c:pt idx="10">
                  <c:v>0.62988571428571427</c:v>
                </c:pt>
                <c:pt idx="11">
                  <c:v>0.72266714285714284</c:v>
                </c:pt>
                <c:pt idx="12">
                  <c:v>2.9179528571428572</c:v>
                </c:pt>
                <c:pt idx="13">
                  <c:v>18.703038571428571</c:v>
                </c:pt>
                <c:pt idx="14">
                  <c:v>3.87818</c:v>
                </c:pt>
              </c:numCache>
            </c:numRef>
          </c:val>
          <c:extLst>
            <c:ext xmlns:c16="http://schemas.microsoft.com/office/drawing/2014/chart" uri="{C3380CC4-5D6E-409C-BE32-E72D297353CC}">
              <c16:uniqueId val="{00000004-2ED5-462B-B20B-30623FBE15F3}"/>
            </c:ext>
          </c:extLst>
        </c:ser>
        <c:dLbls>
          <c:showLegendKey val="0"/>
          <c:showVal val="0"/>
          <c:showCatName val="0"/>
          <c:showSerName val="0"/>
          <c:showPercent val="0"/>
          <c:showBubbleSize val="0"/>
        </c:dLbls>
        <c:gapWidth val="182"/>
        <c:axId val="816291624"/>
        <c:axId val="816288344"/>
      </c:barChart>
      <c:catAx>
        <c:axId val="8162916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88344"/>
        <c:crosses val="autoZero"/>
        <c:auto val="1"/>
        <c:lblAlgn val="ctr"/>
        <c:lblOffset val="100"/>
        <c:noMultiLvlLbl val="0"/>
      </c:catAx>
      <c:valAx>
        <c:axId val="816288344"/>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916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Ta'!$B$3:$B$8</c:f>
              <c:numCache>
                <c:formatCode>0.00</c:formatCode>
                <c:ptCount val="6"/>
                <c:pt idx="0">
                  <c:v>182.12381555836839</c:v>
                </c:pt>
                <c:pt idx="1">
                  <c:v>157.57804172987218</c:v>
                </c:pt>
                <c:pt idx="2">
                  <c:v>38.535925843123749</c:v>
                </c:pt>
                <c:pt idx="3">
                  <c:v>40.64555777449322</c:v>
                </c:pt>
                <c:pt idx="4">
                  <c:v>17.531440401080278</c:v>
                </c:pt>
                <c:pt idx="5">
                  <c:v>15.593551488728151</c:v>
                </c:pt>
              </c:numCache>
            </c:numRef>
          </c:val>
          <c:extLst>
            <c:ext xmlns:c16="http://schemas.microsoft.com/office/drawing/2014/chart" uri="{C3380CC4-5D6E-409C-BE32-E72D297353CC}">
              <c16:uniqueId val="{00000000-C58B-4924-9919-872E743BA866}"/>
            </c:ext>
          </c:extLst>
        </c:ser>
        <c:ser>
          <c:idx val="1"/>
          <c:order val="1"/>
          <c:tx>
            <c:strRef>
              <c:f>'OpenVINO Model Server. Perf. Ta'!$C$2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Ta'!$C$3:$C$8</c:f>
              <c:numCache>
                <c:formatCode>0.00</c:formatCode>
                <c:ptCount val="6"/>
                <c:pt idx="0">
                  <c:v>188.52006994915311</c:v>
                </c:pt>
                <c:pt idx="1">
                  <c:v>162.79848331648634</c:v>
                </c:pt>
                <c:pt idx="2">
                  <c:v>40.854407769545304</c:v>
                </c:pt>
                <c:pt idx="3">
                  <c:v>44.50131513217287</c:v>
                </c:pt>
                <c:pt idx="4">
                  <c:v>18.439453493042024</c:v>
                </c:pt>
                <c:pt idx="5">
                  <c:v>15.764810610051889</c:v>
                </c:pt>
              </c:numCache>
            </c:numRef>
          </c:val>
          <c:extLst>
            <c:ext xmlns:c16="http://schemas.microsoft.com/office/drawing/2014/chart" uri="{C3380CC4-5D6E-409C-BE32-E72D297353CC}">
              <c16:uniqueId val="{00000001-C58B-4924-9919-872E743BA86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Ta'!$G$10</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Ta'!$B$11:$B$16</c:f>
              <c:numCache>
                <c:formatCode>0.00</c:formatCode>
                <c:ptCount val="6"/>
                <c:pt idx="0">
                  <c:v>559.87268448984503</c:v>
                </c:pt>
                <c:pt idx="1">
                  <c:v>504.08256301093093</c:v>
                </c:pt>
                <c:pt idx="2">
                  <c:v>137.25031524064559</c:v>
                </c:pt>
                <c:pt idx="3">
                  <c:v>139.53259792273988</c:v>
                </c:pt>
                <c:pt idx="4">
                  <c:v>28.382395692698825</c:v>
                </c:pt>
                <c:pt idx="5">
                  <c:v>26.425364826045708</c:v>
                </c:pt>
              </c:numCache>
            </c:numRef>
          </c:val>
          <c:extLst>
            <c:ext xmlns:c16="http://schemas.microsoft.com/office/drawing/2014/chart" uri="{C3380CC4-5D6E-409C-BE32-E72D297353CC}">
              <c16:uniqueId val="{00000000-552B-41A1-B5B7-51614E8A6351}"/>
            </c:ext>
          </c:extLst>
        </c:ser>
        <c:ser>
          <c:idx val="1"/>
          <c:order val="1"/>
          <c:tx>
            <c:strRef>
              <c:f>'OpenVINO Model Server. Perf. Ta'!$H$10</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Ta'!$C$11:$C$16</c:f>
              <c:numCache>
                <c:formatCode>0.00</c:formatCode>
                <c:ptCount val="6"/>
                <c:pt idx="0">
                  <c:v>591.49007894634769</c:v>
                </c:pt>
                <c:pt idx="1">
                  <c:v>520.94939719566946</c:v>
                </c:pt>
                <c:pt idx="2">
                  <c:v>145.76191834047304</c:v>
                </c:pt>
                <c:pt idx="3">
                  <c:v>154.46360473443454</c:v>
                </c:pt>
                <c:pt idx="4">
                  <c:v>30.171349294253016</c:v>
                </c:pt>
                <c:pt idx="5">
                  <c:v>27.177929084176377</c:v>
                </c:pt>
              </c:numCache>
            </c:numRef>
          </c:val>
          <c:extLst>
            <c:ext xmlns:c16="http://schemas.microsoft.com/office/drawing/2014/chart" uri="{C3380CC4-5D6E-409C-BE32-E72D297353CC}">
              <c16:uniqueId val="{00000001-552B-41A1-B5B7-51614E8A6351}"/>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Ta'!$G$18</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Ta'!$B$19:$B$24</c:f>
              <c:numCache>
                <c:formatCode>0.00</c:formatCode>
                <c:ptCount val="6"/>
                <c:pt idx="0">
                  <c:v>15.394419681470159</c:v>
                </c:pt>
                <c:pt idx="1">
                  <c:v>13.702343439632315</c:v>
                </c:pt>
                <c:pt idx="2">
                  <c:v>3.1558368542390194</c:v>
                </c:pt>
                <c:pt idx="3">
                  <c:v>3.2293421322372411</c:v>
                </c:pt>
                <c:pt idx="4">
                  <c:v>1.517106882564331</c:v>
                </c:pt>
                <c:pt idx="5">
                  <c:v>1.2857747947334899</c:v>
                </c:pt>
              </c:numCache>
            </c:numRef>
          </c:val>
          <c:extLst>
            <c:ext xmlns:c16="http://schemas.microsoft.com/office/drawing/2014/chart" uri="{C3380CC4-5D6E-409C-BE32-E72D297353CC}">
              <c16:uniqueId val="{00000000-DAB3-4351-9F64-A573DF7FC226}"/>
            </c:ext>
          </c:extLst>
        </c:ser>
        <c:ser>
          <c:idx val="1"/>
          <c:order val="1"/>
          <c:tx>
            <c:strRef>
              <c:f>'OpenVINO Model Server. Perf. Ta'!$H$18</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Ta'!$C$19:$C$24</c:f>
              <c:numCache>
                <c:formatCode>0.00</c:formatCode>
                <c:ptCount val="6"/>
                <c:pt idx="0">
                  <c:v>16.787823610564505</c:v>
                </c:pt>
                <c:pt idx="1">
                  <c:v>14.537282358352812</c:v>
                </c:pt>
                <c:pt idx="2">
                  <c:v>3.2730574477261745</c:v>
                </c:pt>
                <c:pt idx="3">
                  <c:v>3.2755020090050131</c:v>
                </c:pt>
                <c:pt idx="4">
                  <c:v>1.5479642931530568</c:v>
                </c:pt>
                <c:pt idx="5">
                  <c:v>1.2960217653383341</c:v>
                </c:pt>
              </c:numCache>
            </c:numRef>
          </c:val>
          <c:extLst>
            <c:ext xmlns:c16="http://schemas.microsoft.com/office/drawing/2014/chart" uri="{C3380CC4-5D6E-409C-BE32-E72D297353CC}">
              <c16:uniqueId val="{00000001-DAB3-4351-9F64-A573DF7FC22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Ta'!$G$26</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Ta'!$B$27:$B$32</c:f>
              <c:numCache>
                <c:formatCode>0.00</c:formatCode>
                <c:ptCount val="6"/>
                <c:pt idx="0">
                  <c:v>32.579408775073979</c:v>
                </c:pt>
                <c:pt idx="1">
                  <c:v>28.062854575676266</c:v>
                </c:pt>
                <c:pt idx="2">
                  <c:v>8.7465048157875849</c:v>
                </c:pt>
                <c:pt idx="3">
                  <c:v>8.1488275510303811</c:v>
                </c:pt>
                <c:pt idx="4">
                  <c:v>2.5611722633066676</c:v>
                </c:pt>
                <c:pt idx="5">
                  <c:v>2.1184776730474812</c:v>
                </c:pt>
              </c:numCache>
            </c:numRef>
          </c:val>
          <c:extLst>
            <c:ext xmlns:c16="http://schemas.microsoft.com/office/drawing/2014/chart" uri="{C3380CC4-5D6E-409C-BE32-E72D297353CC}">
              <c16:uniqueId val="{00000000-B33B-4EC3-8B0C-79F8AFBEF003}"/>
            </c:ext>
          </c:extLst>
        </c:ser>
        <c:ser>
          <c:idx val="1"/>
          <c:order val="1"/>
          <c:tx>
            <c:strRef>
              <c:f>'OpenVINO Model Server. Perf. Ta'!$H$26</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Ta'!$C$27:$C$32</c:f>
              <c:numCache>
                <c:formatCode>0.00</c:formatCode>
                <c:ptCount val="6"/>
                <c:pt idx="0">
                  <c:v>37.813023520006347</c:v>
                </c:pt>
                <c:pt idx="1">
                  <c:v>33.325632582557461</c:v>
                </c:pt>
                <c:pt idx="2">
                  <c:v>9.0400499590550591</c:v>
                </c:pt>
                <c:pt idx="3">
                  <c:v>8.2292461720804564</c:v>
                </c:pt>
                <c:pt idx="4">
                  <c:v>2.5774646922269993</c:v>
                </c:pt>
                <c:pt idx="5">
                  <c:v>2.2898934896806651</c:v>
                </c:pt>
              </c:numCache>
            </c:numRef>
          </c:val>
          <c:extLst>
            <c:ext xmlns:c16="http://schemas.microsoft.com/office/drawing/2014/chart" uri="{C3380CC4-5D6E-409C-BE32-E72D297353CC}">
              <c16:uniqueId val="{00000001-B33B-4EC3-8B0C-79F8AFBEF003}"/>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Deeplabv3</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Ta'!$G$34</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Ta'!$B$35:$B$40</c:f>
              <c:numCache>
                <c:formatCode>0.00</c:formatCode>
                <c:ptCount val="6"/>
                <c:pt idx="0">
                  <c:v>114.68810280406801</c:v>
                </c:pt>
                <c:pt idx="1">
                  <c:v>90.326998596343628</c:v>
                </c:pt>
                <c:pt idx="2">
                  <c:v>25.457844490931933</c:v>
                </c:pt>
                <c:pt idx="3">
                  <c:v>21.853480017837747</c:v>
                </c:pt>
                <c:pt idx="4">
                  <c:v>16.769073726234971</c:v>
                </c:pt>
                <c:pt idx="5">
                  <c:v>15.709311322375967</c:v>
                </c:pt>
              </c:numCache>
            </c:numRef>
          </c:val>
          <c:extLst>
            <c:ext xmlns:c16="http://schemas.microsoft.com/office/drawing/2014/chart" uri="{C3380CC4-5D6E-409C-BE32-E72D297353CC}">
              <c16:uniqueId val="{00000000-BF10-4B22-AE01-6152F9A180B5}"/>
            </c:ext>
          </c:extLst>
        </c:ser>
        <c:ser>
          <c:idx val="1"/>
          <c:order val="1"/>
          <c:tx>
            <c:strRef>
              <c:f>'OpenVINO Model Server. Perf. Ta'!$H$34</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Ta'!$C$35:$C$40</c:f>
              <c:numCache>
                <c:formatCode>0.00</c:formatCode>
                <c:ptCount val="6"/>
                <c:pt idx="0">
                  <c:v>120.87191325433071</c:v>
                </c:pt>
                <c:pt idx="1">
                  <c:v>96.681647254971764</c:v>
                </c:pt>
                <c:pt idx="2">
                  <c:v>25.742745239530848</c:v>
                </c:pt>
                <c:pt idx="3">
                  <c:v>23.092745349948476</c:v>
                </c:pt>
                <c:pt idx="4">
                  <c:v>17.288371897809636</c:v>
                </c:pt>
                <c:pt idx="5">
                  <c:v>15.997034400453447</c:v>
                </c:pt>
              </c:numCache>
            </c:numRef>
          </c:val>
          <c:extLst>
            <c:ext xmlns:c16="http://schemas.microsoft.com/office/drawing/2014/chart" uri="{C3380CC4-5D6E-409C-BE32-E72D297353CC}">
              <c16:uniqueId val="{00000001-BF10-4B22-AE01-6152F9A180B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Deeplabv3</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Ta'!$G$42</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Ta'!$B$43:$B$48</c:f>
              <c:numCache>
                <c:formatCode>0.00</c:formatCode>
                <c:ptCount val="6"/>
                <c:pt idx="0">
                  <c:v>343.43893017533014</c:v>
                </c:pt>
                <c:pt idx="1">
                  <c:v>279.5994455635838</c:v>
                </c:pt>
                <c:pt idx="2">
                  <c:v>89.822557781648371</c:v>
                </c:pt>
                <c:pt idx="3">
                  <c:v>77.581126937341239</c:v>
                </c:pt>
                <c:pt idx="4">
                  <c:v>16.769073726234971</c:v>
                </c:pt>
                <c:pt idx="5">
                  <c:v>26.98632964004458</c:v>
                </c:pt>
              </c:numCache>
            </c:numRef>
          </c:val>
          <c:extLst>
            <c:ext xmlns:c16="http://schemas.microsoft.com/office/drawing/2014/chart" uri="{C3380CC4-5D6E-409C-BE32-E72D297353CC}">
              <c16:uniqueId val="{00000000-98A5-429E-B357-AA767B5DF56D}"/>
            </c:ext>
          </c:extLst>
        </c:ser>
        <c:ser>
          <c:idx val="1"/>
          <c:order val="1"/>
          <c:tx>
            <c:strRef>
              <c:f>'OpenVINO Model Server. Perf. Ta'!$H$42</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Ta'!$C$43:$C$48</c:f>
              <c:numCache>
                <c:formatCode>0.00</c:formatCode>
                <c:ptCount val="6"/>
                <c:pt idx="0">
                  <c:v>369.61996647511461</c:v>
                </c:pt>
                <c:pt idx="1">
                  <c:v>305.88887275408808</c:v>
                </c:pt>
                <c:pt idx="2">
                  <c:v>108.1185923760703</c:v>
                </c:pt>
                <c:pt idx="3">
                  <c:v>92.223984442157672</c:v>
                </c:pt>
                <c:pt idx="4">
                  <c:v>29.670339446820144</c:v>
                </c:pt>
                <c:pt idx="5">
                  <c:v>28.390914180052548</c:v>
                </c:pt>
              </c:numCache>
            </c:numRef>
          </c:val>
          <c:extLst>
            <c:ext xmlns:c16="http://schemas.microsoft.com/office/drawing/2014/chart" uri="{C3380CC4-5D6E-409C-BE32-E72D297353CC}">
              <c16:uniqueId val="{00000001-98A5-429E-B357-AA767B5DF56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Ta'!$G$50</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Ta'!$B$51:$B$56</c:f>
              <c:numCache>
                <c:formatCode>0.00</c:formatCode>
                <c:ptCount val="6"/>
                <c:pt idx="0">
                  <c:v>236.5034954404081</c:v>
                </c:pt>
                <c:pt idx="1">
                  <c:v>207.87214295077496</c:v>
                </c:pt>
                <c:pt idx="2">
                  <c:v>53.065182393127309</c:v>
                </c:pt>
                <c:pt idx="3">
                  <c:v>44.966287733070629</c:v>
                </c:pt>
                <c:pt idx="4">
                  <c:v>25.719100751779656</c:v>
                </c:pt>
                <c:pt idx="5">
                  <c:v>25.104639300176089</c:v>
                </c:pt>
              </c:numCache>
            </c:numRef>
          </c:val>
          <c:extLst>
            <c:ext xmlns:c16="http://schemas.microsoft.com/office/drawing/2014/chart" uri="{C3380CC4-5D6E-409C-BE32-E72D297353CC}">
              <c16:uniqueId val="{00000000-5819-4177-9F6A-EE2958688372}"/>
            </c:ext>
          </c:extLst>
        </c:ser>
        <c:ser>
          <c:idx val="1"/>
          <c:order val="1"/>
          <c:tx>
            <c:strRef>
              <c:f>'OpenVINO Model Server. Perf. Ta'!$H$50</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Ta'!$C$51:$C$56</c:f>
              <c:numCache>
                <c:formatCode>0.00</c:formatCode>
                <c:ptCount val="6"/>
                <c:pt idx="0">
                  <c:v>243.76064710623947</c:v>
                </c:pt>
                <c:pt idx="1">
                  <c:v>227.27280733275165</c:v>
                </c:pt>
                <c:pt idx="2">
                  <c:v>57.228697350766289</c:v>
                </c:pt>
                <c:pt idx="3">
                  <c:v>46.593938577611411</c:v>
                </c:pt>
                <c:pt idx="4">
                  <c:v>28.376097437124454</c:v>
                </c:pt>
                <c:pt idx="5">
                  <c:v>25.947072921801144</c:v>
                </c:pt>
              </c:numCache>
            </c:numRef>
          </c:val>
          <c:extLst>
            <c:ext xmlns:c16="http://schemas.microsoft.com/office/drawing/2014/chart" uri="{C3380CC4-5D6E-409C-BE32-E72D297353CC}">
              <c16:uniqueId val="{00000001-5819-4177-9F6A-EE2958688372}"/>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Ta'!$G$58</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Ta'!$B$59:$B$64</c:f>
              <c:numCache>
                <c:formatCode>0.00</c:formatCode>
                <c:ptCount val="6"/>
                <c:pt idx="0">
                  <c:v>380.31788781516661</c:v>
                </c:pt>
                <c:pt idx="1">
                  <c:v>324.60062634877448</c:v>
                </c:pt>
                <c:pt idx="2">
                  <c:v>121.90125218923552</c:v>
                </c:pt>
                <c:pt idx="3">
                  <c:v>111.73390132431518</c:v>
                </c:pt>
                <c:pt idx="4">
                  <c:v>40.037614971655778</c:v>
                </c:pt>
                <c:pt idx="5">
                  <c:v>41.210379875054137</c:v>
                </c:pt>
              </c:numCache>
            </c:numRef>
          </c:val>
          <c:extLst>
            <c:ext xmlns:c16="http://schemas.microsoft.com/office/drawing/2014/chart" uri="{C3380CC4-5D6E-409C-BE32-E72D297353CC}">
              <c16:uniqueId val="{00000000-3B55-492F-9B1B-DF52FEBEA1EB}"/>
            </c:ext>
          </c:extLst>
        </c:ser>
        <c:ser>
          <c:idx val="1"/>
          <c:order val="1"/>
          <c:tx>
            <c:strRef>
              <c:f>'OpenVINO Model Server. Perf. Ta'!$H$58</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Ta'!$C$59:$C$64</c:f>
              <c:numCache>
                <c:formatCode>0.00</c:formatCode>
                <c:ptCount val="6"/>
                <c:pt idx="0">
                  <c:v>419.32112615823758</c:v>
                </c:pt>
                <c:pt idx="1">
                  <c:v>353.56832620897063</c:v>
                </c:pt>
                <c:pt idx="2">
                  <c:v>137.74839492278346</c:v>
                </c:pt>
                <c:pt idx="3">
                  <c:v>127.45220982054275</c:v>
                </c:pt>
                <c:pt idx="4">
                  <c:v>41.106342778114431</c:v>
                </c:pt>
                <c:pt idx="5">
                  <c:v>42.720953743095997</c:v>
                </c:pt>
              </c:numCache>
            </c:numRef>
          </c:val>
          <c:extLst>
            <c:ext xmlns:c16="http://schemas.microsoft.com/office/drawing/2014/chart" uri="{C3380CC4-5D6E-409C-BE32-E72D297353CC}">
              <c16:uniqueId val="{00000001-3B55-492F-9B1B-DF52FEBEA1E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faster_rcnn_resnet50_coco</a:t>
            </a:r>
            <a:endParaRPr lang="en-US" sz="1000"/>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Ta'!$G$66</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Ta'!$B$67:$B$72</c:f>
              <c:numCache>
                <c:formatCode>0.00</c:formatCode>
                <c:ptCount val="6"/>
                <c:pt idx="0">
                  <c:v>17.649956286478954</c:v>
                </c:pt>
                <c:pt idx="1">
                  <c:v>15.710874352562525</c:v>
                </c:pt>
                <c:pt idx="2">
                  <c:v>3.8266198505991844</c:v>
                </c:pt>
                <c:pt idx="3">
                  <c:v>4.0587457215245983</c:v>
                </c:pt>
                <c:pt idx="4">
                  <c:v>1.8802160244108939</c:v>
                </c:pt>
                <c:pt idx="5">
                  <c:v>1.6953248199745004</c:v>
                </c:pt>
              </c:numCache>
            </c:numRef>
          </c:val>
          <c:extLst>
            <c:ext xmlns:c16="http://schemas.microsoft.com/office/drawing/2014/chart" uri="{C3380CC4-5D6E-409C-BE32-E72D297353CC}">
              <c16:uniqueId val="{00000000-5865-41AE-ACAB-B0EDFB15497B}"/>
            </c:ext>
          </c:extLst>
        </c:ser>
        <c:ser>
          <c:idx val="1"/>
          <c:order val="1"/>
          <c:tx>
            <c:strRef>
              <c:f>'OpenVINO Model Server. Perf. Ta'!$H$66</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Ta'!$C$67:$C$72</c:f>
              <c:numCache>
                <c:formatCode>0.00</c:formatCode>
                <c:ptCount val="6"/>
                <c:pt idx="0">
                  <c:v>18.88745842984677</c:v>
                </c:pt>
                <c:pt idx="1">
                  <c:v>16.462684372636655</c:v>
                </c:pt>
                <c:pt idx="2">
                  <c:v>4.0379047464161726</c:v>
                </c:pt>
                <c:pt idx="3">
                  <c:v>4.2759427354475186</c:v>
                </c:pt>
                <c:pt idx="4">
                  <c:v>1.8933004397812798</c:v>
                </c:pt>
                <c:pt idx="5">
                  <c:v>1.71096341779075</c:v>
                </c:pt>
              </c:numCache>
            </c:numRef>
          </c:val>
          <c:extLst>
            <c:ext xmlns:c16="http://schemas.microsoft.com/office/drawing/2014/chart" uri="{C3380CC4-5D6E-409C-BE32-E72D297353CC}">
              <c16:uniqueId val="{00000001-5865-41AE-ACAB-B0EDFB15497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faster_rcnn_resnet50_coco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Ta'!$G$74</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Ta'!$B$75:$B$80</c:f>
              <c:numCache>
                <c:formatCode>0.00</c:formatCode>
                <c:ptCount val="6"/>
                <c:pt idx="0">
                  <c:v>65.006876656352304</c:v>
                </c:pt>
                <c:pt idx="1">
                  <c:v>60.489141865602299</c:v>
                </c:pt>
                <c:pt idx="2">
                  <c:v>13.892566427832337</c:v>
                </c:pt>
                <c:pt idx="3">
                  <c:v>14.908255157589094</c:v>
                </c:pt>
                <c:pt idx="4">
                  <c:v>3.5838393828018402</c:v>
                </c:pt>
                <c:pt idx="5">
                  <c:v>3.2170325846019412</c:v>
                </c:pt>
              </c:numCache>
            </c:numRef>
          </c:val>
          <c:extLst>
            <c:ext xmlns:c16="http://schemas.microsoft.com/office/drawing/2014/chart" uri="{C3380CC4-5D6E-409C-BE32-E72D297353CC}">
              <c16:uniqueId val="{00000000-6A88-4B56-881C-1237406DE776}"/>
            </c:ext>
          </c:extLst>
        </c:ser>
        <c:ser>
          <c:idx val="1"/>
          <c:order val="1"/>
          <c:tx>
            <c:strRef>
              <c:f>'OpenVINO Model Server. Perf. Ta'!$H$74</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Ta'!$C$75:$C$80</c:f>
              <c:numCache>
                <c:formatCode>0.00</c:formatCode>
                <c:ptCount val="6"/>
                <c:pt idx="0">
                  <c:v>70.393013130305405</c:v>
                </c:pt>
                <c:pt idx="1">
                  <c:v>62.725180460467627</c:v>
                </c:pt>
                <c:pt idx="2">
                  <c:v>14.16283655330337</c:v>
                </c:pt>
                <c:pt idx="3">
                  <c:v>15.286201983683231</c:v>
                </c:pt>
                <c:pt idx="4">
                  <c:v>3.6248095545842678</c:v>
                </c:pt>
                <c:pt idx="5">
                  <c:v>3.2319123396068905</c:v>
                </c:pt>
              </c:numCache>
            </c:numRef>
          </c:val>
          <c:extLst>
            <c:ext xmlns:c16="http://schemas.microsoft.com/office/drawing/2014/chart" uri="{C3380CC4-5D6E-409C-BE32-E72D297353CC}">
              <c16:uniqueId val="{00000001-6A88-4B56-881C-1237406DE77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Inception-v4</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Ta'!$G$82</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Ta'!$B$83:$B$88</c:f>
              <c:numCache>
                <c:formatCode>0.00</c:formatCode>
                <c:ptCount val="6"/>
                <c:pt idx="0">
                  <c:v>185.3333914804688</c:v>
                </c:pt>
                <c:pt idx="1">
                  <c:v>161.34749159686385</c:v>
                </c:pt>
                <c:pt idx="2">
                  <c:v>37.16389267107828</c:v>
                </c:pt>
                <c:pt idx="3">
                  <c:v>40.53101179580846</c:v>
                </c:pt>
                <c:pt idx="4">
                  <c:v>18.485421158169117</c:v>
                </c:pt>
                <c:pt idx="5">
                  <c:v>16.394247760988243</c:v>
                </c:pt>
              </c:numCache>
            </c:numRef>
          </c:val>
          <c:extLst>
            <c:ext xmlns:c16="http://schemas.microsoft.com/office/drawing/2014/chart" uri="{C3380CC4-5D6E-409C-BE32-E72D297353CC}">
              <c16:uniqueId val="{00000000-7BA0-4690-B39A-866B9AB4D469}"/>
            </c:ext>
          </c:extLst>
        </c:ser>
        <c:ser>
          <c:idx val="1"/>
          <c:order val="1"/>
          <c:tx>
            <c:strRef>
              <c:f>'OpenVINO Model Server. Perf. Ta'!$H$82</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Ta'!$C$83:$C$88</c:f>
              <c:numCache>
                <c:formatCode>0.00</c:formatCode>
                <c:ptCount val="6"/>
                <c:pt idx="0">
                  <c:v>190.13713108926888</c:v>
                </c:pt>
                <c:pt idx="1">
                  <c:v>165.76353257337692</c:v>
                </c:pt>
                <c:pt idx="2">
                  <c:v>39.110821427421321</c:v>
                </c:pt>
                <c:pt idx="3">
                  <c:v>42.200893681845486</c:v>
                </c:pt>
                <c:pt idx="4">
                  <c:v>19.05014696760319</c:v>
                </c:pt>
                <c:pt idx="5">
                  <c:v>16.7589629437505</c:v>
                </c:pt>
              </c:numCache>
            </c:numRef>
          </c:val>
          <c:extLst>
            <c:ext xmlns:c16="http://schemas.microsoft.com/office/drawing/2014/chart" uri="{C3380CC4-5D6E-409C-BE32-E72D297353CC}">
              <c16:uniqueId val="{00000001-7BA0-4690-B39A-866B9AB4D469}"/>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Inception-v4</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Ta'!$G$90</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Ta'!$B$91:$B$96</c:f>
              <c:numCache>
                <c:formatCode>0.00</c:formatCode>
                <c:ptCount val="6"/>
                <c:pt idx="0">
                  <c:v>741.47532734645586</c:v>
                </c:pt>
                <c:pt idx="1">
                  <c:v>647.29595931752635</c:v>
                </c:pt>
                <c:pt idx="2">
                  <c:v>158.69459735738269</c:v>
                </c:pt>
                <c:pt idx="3">
                  <c:v>174.96107415180549</c:v>
                </c:pt>
                <c:pt idx="4">
                  <c:v>36.156670891249178</c:v>
                </c:pt>
                <c:pt idx="5">
                  <c:v>32.061769946013044</c:v>
                </c:pt>
              </c:numCache>
            </c:numRef>
          </c:val>
          <c:extLst>
            <c:ext xmlns:c16="http://schemas.microsoft.com/office/drawing/2014/chart" uri="{C3380CC4-5D6E-409C-BE32-E72D297353CC}">
              <c16:uniqueId val="{00000000-968B-4FFB-8365-1E9FC9D8E4EB}"/>
            </c:ext>
          </c:extLst>
        </c:ser>
        <c:ser>
          <c:idx val="1"/>
          <c:order val="1"/>
          <c:tx>
            <c:strRef>
              <c:f>'OpenVINO Model Server. Perf. Ta'!$H$90</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Ta'!$C$91:$C$96</c:f>
              <c:numCache>
                <c:formatCode>0.00</c:formatCode>
                <c:ptCount val="6"/>
                <c:pt idx="0">
                  <c:v>791.72593114653569</c:v>
                </c:pt>
                <c:pt idx="1">
                  <c:v>693.20957538415746</c:v>
                </c:pt>
                <c:pt idx="2">
                  <c:v>162.07168426578255</c:v>
                </c:pt>
                <c:pt idx="3">
                  <c:v>183.18762553100458</c:v>
                </c:pt>
                <c:pt idx="4">
                  <c:v>37.605503875438764</c:v>
                </c:pt>
                <c:pt idx="5">
                  <c:v>33.229924622296906</c:v>
                </c:pt>
              </c:numCache>
            </c:numRef>
          </c:val>
          <c:extLst>
            <c:ext xmlns:c16="http://schemas.microsoft.com/office/drawing/2014/chart" uri="{C3380CC4-5D6E-409C-BE32-E72D297353CC}">
              <c16:uniqueId val="{00000001-968B-4FFB-8365-1E9FC9D8E4E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Mobilenet-ssd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Ta'!$G$98</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Ta'!$B$99:$B$104</c:f>
              <c:numCache>
                <c:formatCode>0.00</c:formatCode>
                <c:ptCount val="6"/>
                <c:pt idx="0">
                  <c:v>1312.5202671066265</c:v>
                </c:pt>
                <c:pt idx="1">
                  <c:v>1156.0206127298079</c:v>
                </c:pt>
                <c:pt idx="2">
                  <c:v>291.98939004858897</c:v>
                </c:pt>
                <c:pt idx="3">
                  <c:v>273.07300988018801</c:v>
                </c:pt>
                <c:pt idx="4">
                  <c:v>152.83786773885041</c:v>
                </c:pt>
                <c:pt idx="5">
                  <c:v>138.05577385454029</c:v>
                </c:pt>
              </c:numCache>
            </c:numRef>
          </c:val>
          <c:extLst>
            <c:ext xmlns:c16="http://schemas.microsoft.com/office/drawing/2014/chart" uri="{C3380CC4-5D6E-409C-BE32-E72D297353CC}">
              <c16:uniqueId val="{00000000-0DA0-4D6C-87F8-718104266790}"/>
            </c:ext>
          </c:extLst>
        </c:ser>
        <c:ser>
          <c:idx val="1"/>
          <c:order val="1"/>
          <c:tx>
            <c:strRef>
              <c:f>'OpenVINO Model Server. Perf. Ta'!$H$98</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Ta'!$C$99:$C$104</c:f>
              <c:numCache>
                <c:formatCode>0.00</c:formatCode>
                <c:ptCount val="6"/>
                <c:pt idx="0">
                  <c:v>1488.8879806218538</c:v>
                </c:pt>
                <c:pt idx="1">
                  <c:v>1255.769474834196</c:v>
                </c:pt>
                <c:pt idx="2">
                  <c:v>335.80579293201498</c:v>
                </c:pt>
                <c:pt idx="3">
                  <c:v>329.37538927677286</c:v>
                </c:pt>
                <c:pt idx="4">
                  <c:v>173.5052883436222</c:v>
                </c:pt>
                <c:pt idx="5">
                  <c:v>150.18547023146476</c:v>
                </c:pt>
              </c:numCache>
            </c:numRef>
          </c:val>
          <c:extLst>
            <c:ext xmlns:c16="http://schemas.microsoft.com/office/drawing/2014/chart" uri="{C3380CC4-5D6E-409C-BE32-E72D297353CC}">
              <c16:uniqueId val="{00000001-0DA0-4D6C-87F8-71810426679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Mobilenet-ssd</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Ta'!$G$106</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Ta'!$B$107:$B$112</c:f>
              <c:numCache>
                <c:formatCode>0.00</c:formatCode>
                <c:ptCount val="6"/>
                <c:pt idx="0">
                  <c:v>4118.6984358011414</c:v>
                </c:pt>
                <c:pt idx="1">
                  <c:v>3740.3023463538552</c:v>
                </c:pt>
                <c:pt idx="2">
                  <c:v>918.94558103281736</c:v>
                </c:pt>
                <c:pt idx="3">
                  <c:v>945.19468932161124</c:v>
                </c:pt>
                <c:pt idx="4">
                  <c:v>236.1792627224263</c:v>
                </c:pt>
                <c:pt idx="5">
                  <c:v>235.71426580079159</c:v>
                </c:pt>
              </c:numCache>
            </c:numRef>
          </c:val>
          <c:extLst>
            <c:ext xmlns:c16="http://schemas.microsoft.com/office/drawing/2014/chart" uri="{C3380CC4-5D6E-409C-BE32-E72D297353CC}">
              <c16:uniqueId val="{00000000-D191-4F3A-9A53-17A06A890325}"/>
            </c:ext>
          </c:extLst>
        </c:ser>
        <c:ser>
          <c:idx val="1"/>
          <c:order val="1"/>
          <c:tx>
            <c:strRef>
              <c:f>'OpenVINO Model Server. Perf. Ta'!$H$106</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Ta'!$C$107:$C$112</c:f>
              <c:numCache>
                <c:formatCode>0.00</c:formatCode>
                <c:ptCount val="6"/>
                <c:pt idx="0">
                  <c:v>5664.0213043379954</c:v>
                </c:pt>
                <c:pt idx="1">
                  <c:v>4877.1188417346202</c:v>
                </c:pt>
                <c:pt idx="2">
                  <c:v>1250.2187080478193</c:v>
                </c:pt>
                <c:pt idx="3">
                  <c:v>1429.6867024931341</c:v>
                </c:pt>
                <c:pt idx="4">
                  <c:v>280.08396660656467</c:v>
                </c:pt>
                <c:pt idx="5">
                  <c:v>263.73543211900238</c:v>
                </c:pt>
              </c:numCache>
            </c:numRef>
          </c:val>
          <c:extLst>
            <c:ext xmlns:c16="http://schemas.microsoft.com/office/drawing/2014/chart" uri="{C3380CC4-5D6E-409C-BE32-E72D297353CC}">
              <c16:uniqueId val="{00000001-D191-4F3A-9A53-17A06A89032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Ta'!$G$114</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Ta'!$B$115:$B$120</c:f>
              <c:numCache>
                <c:formatCode>0.00</c:formatCode>
                <c:ptCount val="6"/>
                <c:pt idx="0">
                  <c:v>3108.3235121270855</c:v>
                </c:pt>
                <c:pt idx="1">
                  <c:v>2661.2522474776688</c:v>
                </c:pt>
                <c:pt idx="2">
                  <c:v>709.27177117554595</c:v>
                </c:pt>
                <c:pt idx="3">
                  <c:v>619.12069984038499</c:v>
                </c:pt>
                <c:pt idx="4">
                  <c:v>411.22932181577227</c:v>
                </c:pt>
                <c:pt idx="5">
                  <c:v>400.97472806545005</c:v>
                </c:pt>
              </c:numCache>
            </c:numRef>
          </c:val>
          <c:extLst>
            <c:ext xmlns:c16="http://schemas.microsoft.com/office/drawing/2014/chart" uri="{C3380CC4-5D6E-409C-BE32-E72D297353CC}">
              <c16:uniqueId val="{00000000-E7B6-48A7-9456-0E7674F63909}"/>
            </c:ext>
          </c:extLst>
        </c:ser>
        <c:ser>
          <c:idx val="1"/>
          <c:order val="1"/>
          <c:tx>
            <c:strRef>
              <c:f>'OpenVINO Model Server. Perf. Ta'!$H$114</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Ta'!$C$115:$C$120</c:f>
              <c:numCache>
                <c:formatCode>0.00</c:formatCode>
                <c:ptCount val="6"/>
                <c:pt idx="0">
                  <c:v>3891.4189628881527</c:v>
                </c:pt>
                <c:pt idx="1">
                  <c:v>3172.6202766794004</c:v>
                </c:pt>
                <c:pt idx="2">
                  <c:v>904.80476682969504</c:v>
                </c:pt>
                <c:pt idx="3">
                  <c:v>804.96092981929769</c:v>
                </c:pt>
                <c:pt idx="4">
                  <c:v>536.6796203212416</c:v>
                </c:pt>
                <c:pt idx="5">
                  <c:v>503.12116822031908</c:v>
                </c:pt>
              </c:numCache>
            </c:numRef>
          </c:val>
          <c:extLst>
            <c:ext xmlns:c16="http://schemas.microsoft.com/office/drawing/2014/chart" uri="{C3380CC4-5D6E-409C-BE32-E72D297353CC}">
              <c16:uniqueId val="{00000001-E7B6-48A7-9456-0E7674F63909}"/>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Ta'!$G$122</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Ta'!$B$123:$B$128</c:f>
              <c:numCache>
                <c:formatCode>0.00</c:formatCode>
                <c:ptCount val="6"/>
                <c:pt idx="0">
                  <c:v>7580.6792396174942</c:v>
                </c:pt>
                <c:pt idx="1">
                  <c:v>7310.7685793464325</c:v>
                </c:pt>
                <c:pt idx="2">
                  <c:v>1979.6857161347921</c:v>
                </c:pt>
                <c:pt idx="3">
                  <c:v>1911.4800552166425</c:v>
                </c:pt>
                <c:pt idx="4">
                  <c:v>520.37144053296151</c:v>
                </c:pt>
                <c:pt idx="5">
                  <c:v>549.38114938303397</c:v>
                </c:pt>
              </c:numCache>
            </c:numRef>
          </c:val>
          <c:extLst>
            <c:ext xmlns:c16="http://schemas.microsoft.com/office/drawing/2014/chart" uri="{C3380CC4-5D6E-409C-BE32-E72D297353CC}">
              <c16:uniqueId val="{00000000-E4A2-42BF-9C00-C0D58AE7AA57}"/>
            </c:ext>
          </c:extLst>
        </c:ser>
        <c:ser>
          <c:idx val="1"/>
          <c:order val="1"/>
          <c:tx>
            <c:strRef>
              <c:f>'OpenVINO Model Server. Perf. Ta'!$H$122</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Ta'!$C$123:$C$128</c:f>
              <c:numCache>
                <c:formatCode>0.00</c:formatCode>
                <c:ptCount val="6"/>
                <c:pt idx="0">
                  <c:v>13077.015285889871</c:v>
                </c:pt>
                <c:pt idx="1">
                  <c:v>11049.484748960958</c:v>
                </c:pt>
                <c:pt idx="2">
                  <c:v>3041.2133526253019</c:v>
                </c:pt>
                <c:pt idx="3">
                  <c:v>3538.0226882780667</c:v>
                </c:pt>
                <c:pt idx="4">
                  <c:v>680.96775918988476</c:v>
                </c:pt>
                <c:pt idx="5">
                  <c:v>665.53641960871698</c:v>
                </c:pt>
              </c:numCache>
            </c:numRef>
          </c:val>
          <c:extLst>
            <c:ext xmlns:c16="http://schemas.microsoft.com/office/drawing/2014/chart" uri="{C3380CC4-5D6E-409C-BE32-E72D297353CC}">
              <c16:uniqueId val="{00000001-E4A2-42BF-9C00-C0D58AE7AA57}"/>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GPT-2</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Ta'!$G$130</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Ta'!$B$131:$B$136</c:f>
              <c:numCache>
                <c:formatCode>0.00</c:formatCode>
                <c:ptCount val="6"/>
                <c:pt idx="0">
                  <c:v>9.0588076935698787</c:v>
                </c:pt>
                <c:pt idx="1">
                  <c:v>7.684591935132091</c:v>
                </c:pt>
                <c:pt idx="2">
                  <c:v>2.0725405001903501</c:v>
                </c:pt>
                <c:pt idx="3">
                  <c:v>1.84837331628694</c:v>
                </c:pt>
                <c:pt idx="4">
                  <c:v>1.1069062686061446</c:v>
                </c:pt>
                <c:pt idx="5">
                  <c:v>1.018172165130294</c:v>
                </c:pt>
              </c:numCache>
            </c:numRef>
          </c:val>
          <c:extLst>
            <c:ext xmlns:c16="http://schemas.microsoft.com/office/drawing/2014/chart" uri="{C3380CC4-5D6E-409C-BE32-E72D297353CC}">
              <c16:uniqueId val="{00000000-645B-48B9-8BB0-22C02670E663}"/>
            </c:ext>
          </c:extLst>
        </c:ser>
        <c:ser>
          <c:idx val="1"/>
          <c:order val="1"/>
          <c:tx>
            <c:strRef>
              <c:f>'OpenVINO Model Server. Perf. Ta'!$H$130</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Ta'!$C$131:$C$136</c:f>
              <c:numCache>
                <c:formatCode>0.00</c:formatCode>
                <c:ptCount val="6"/>
                <c:pt idx="0">
                  <c:v>11.367778852924555</c:v>
                </c:pt>
                <c:pt idx="1">
                  <c:v>8.779958088513764</c:v>
                </c:pt>
                <c:pt idx="2">
                  <c:v>2.4402798183566738</c:v>
                </c:pt>
                <c:pt idx="3">
                  <c:v>2.2436392108243308</c:v>
                </c:pt>
                <c:pt idx="4">
                  <c:v>1.2054868570327089</c:v>
                </c:pt>
                <c:pt idx="5">
                  <c:v>1.0556013258114982</c:v>
                </c:pt>
              </c:numCache>
            </c:numRef>
          </c:val>
          <c:extLst>
            <c:ext xmlns:c16="http://schemas.microsoft.com/office/drawing/2014/chart" uri="{C3380CC4-5D6E-409C-BE32-E72D297353CC}">
              <c16:uniqueId val="{00000001-645B-48B9-8BB0-22C02670E663}"/>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Ta'!$G$146</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Ta'!$B$147:$B$152</c:f>
              <c:numCache>
                <c:formatCode>0.00</c:formatCode>
                <c:ptCount val="6"/>
                <c:pt idx="0">
                  <c:v>624.80687574653598</c:v>
                </c:pt>
                <c:pt idx="1">
                  <c:v>558.42074817619471</c:v>
                </c:pt>
                <c:pt idx="2">
                  <c:v>122.27538560465919</c:v>
                </c:pt>
                <c:pt idx="3">
                  <c:v>126.19713045641686</c:v>
                </c:pt>
                <c:pt idx="4">
                  <c:v>60.222447293265297</c:v>
                </c:pt>
                <c:pt idx="5">
                  <c:v>55.483228454114958</c:v>
                </c:pt>
              </c:numCache>
            </c:numRef>
          </c:val>
          <c:extLst>
            <c:ext xmlns:c16="http://schemas.microsoft.com/office/drawing/2014/chart" uri="{C3380CC4-5D6E-409C-BE32-E72D297353CC}">
              <c16:uniqueId val="{00000000-5D45-4F0A-A4C8-0C89F00F367C}"/>
            </c:ext>
          </c:extLst>
        </c:ser>
        <c:ser>
          <c:idx val="1"/>
          <c:order val="1"/>
          <c:tx>
            <c:strRef>
              <c:f>'OpenVINO Model Server. Perf. Ta'!$H$146</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Ta'!$C$147:$C$152</c:f>
              <c:numCache>
                <c:formatCode>0.00</c:formatCode>
                <c:ptCount val="6"/>
                <c:pt idx="0">
                  <c:v>635.89270596381107</c:v>
                </c:pt>
                <c:pt idx="1">
                  <c:v>570.31135618013184</c:v>
                </c:pt>
                <c:pt idx="2">
                  <c:v>133.20043245244636</c:v>
                </c:pt>
                <c:pt idx="3">
                  <c:v>144.61531684073202</c:v>
                </c:pt>
                <c:pt idx="4">
                  <c:v>66.06862578741017</c:v>
                </c:pt>
                <c:pt idx="5">
                  <c:v>57.324642825626086</c:v>
                </c:pt>
              </c:numCache>
            </c:numRef>
          </c:val>
          <c:extLst>
            <c:ext xmlns:c16="http://schemas.microsoft.com/office/drawing/2014/chart" uri="{C3380CC4-5D6E-409C-BE32-E72D297353CC}">
              <c16:uniqueId val="{00000001-5D45-4F0A-A4C8-0C89F00F367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Ta'!$G$154</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Ta'!$B$155:$B$160</c:f>
              <c:numCache>
                <c:formatCode>0.00</c:formatCode>
                <c:ptCount val="6"/>
                <c:pt idx="0">
                  <c:v>2328.6739406311312</c:v>
                </c:pt>
                <c:pt idx="1">
                  <c:v>2062.8427408220423</c:v>
                </c:pt>
                <c:pt idx="2">
                  <c:v>500.96231759622793</c:v>
                </c:pt>
                <c:pt idx="3">
                  <c:v>549.2351519563764</c:v>
                </c:pt>
                <c:pt idx="4">
                  <c:v>114.70062102881609</c:v>
                </c:pt>
                <c:pt idx="5">
                  <c:v>106.59982665656484</c:v>
                </c:pt>
              </c:numCache>
            </c:numRef>
          </c:val>
          <c:extLst>
            <c:ext xmlns:c16="http://schemas.microsoft.com/office/drawing/2014/chart" uri="{C3380CC4-5D6E-409C-BE32-E72D297353CC}">
              <c16:uniqueId val="{00000000-102F-4BFD-9CBA-6B65584E7524}"/>
            </c:ext>
          </c:extLst>
        </c:ser>
        <c:ser>
          <c:idx val="1"/>
          <c:order val="1"/>
          <c:tx>
            <c:strRef>
              <c:f>'OpenVINO Model Server. Perf. Ta'!$H$154</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Ta'!$C$155:$C$160</c:f>
              <c:numCache>
                <c:formatCode>0.00</c:formatCode>
                <c:ptCount val="6"/>
                <c:pt idx="0">
                  <c:v>2558.3621343592936</c:v>
                </c:pt>
                <c:pt idx="1">
                  <c:v>2261.1926450520841</c:v>
                </c:pt>
                <c:pt idx="2">
                  <c:v>527.47402898869245</c:v>
                </c:pt>
                <c:pt idx="3">
                  <c:v>594.07304392453227</c:v>
                </c:pt>
                <c:pt idx="4">
                  <c:v>123.79032443922738</c:v>
                </c:pt>
                <c:pt idx="5">
                  <c:v>113.22303704116025</c:v>
                </c:pt>
              </c:numCache>
            </c:numRef>
          </c:val>
          <c:extLst>
            <c:ext xmlns:c16="http://schemas.microsoft.com/office/drawing/2014/chart" uri="{C3380CC4-5D6E-409C-BE32-E72D297353CC}">
              <c16:uniqueId val="{00000001-102F-4BFD-9CBA-6B65584E7524}"/>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Ta'!$G$162</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Ta'!$B$163:$B$168</c:f>
              <c:numCache>
                <c:formatCode>0.00</c:formatCode>
                <c:ptCount val="6"/>
                <c:pt idx="0">
                  <c:v>11.844211592735707</c:v>
                </c:pt>
                <c:pt idx="1">
                  <c:v>10.19253006275436</c:v>
                </c:pt>
                <c:pt idx="2">
                  <c:v>2.178519811953882</c:v>
                </c:pt>
                <c:pt idx="3">
                  <c:v>2.3371265463389164</c:v>
                </c:pt>
                <c:pt idx="4">
                  <c:v>1.2108978463477797</c:v>
                </c:pt>
                <c:pt idx="5">
                  <c:v>1.0299119804161956</c:v>
                </c:pt>
              </c:numCache>
            </c:numRef>
          </c:val>
          <c:extLst>
            <c:ext xmlns:c16="http://schemas.microsoft.com/office/drawing/2014/chart" uri="{C3380CC4-5D6E-409C-BE32-E72D297353CC}">
              <c16:uniqueId val="{00000000-B467-4C4A-9693-72B83C580F91}"/>
            </c:ext>
          </c:extLst>
        </c:ser>
        <c:ser>
          <c:idx val="1"/>
          <c:order val="1"/>
          <c:tx>
            <c:strRef>
              <c:f>'OpenVINO Model Server. Perf. Ta'!$H$162</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Ta'!$C$163:$C$168</c:f>
              <c:numCache>
                <c:formatCode>0.00</c:formatCode>
                <c:ptCount val="6"/>
                <c:pt idx="0">
                  <c:v>12.215102438171945</c:v>
                </c:pt>
                <c:pt idx="1">
                  <c:v>10.608104713144245</c:v>
                </c:pt>
                <c:pt idx="2">
                  <c:v>2.2652915134734584</c:v>
                </c:pt>
                <c:pt idx="3">
                  <c:v>2.5752256789973829</c:v>
                </c:pt>
                <c:pt idx="4">
                  <c:v>1.2298052184000743</c:v>
                </c:pt>
                <c:pt idx="5">
                  <c:v>1.0707514567307141</c:v>
                </c:pt>
              </c:numCache>
            </c:numRef>
          </c:val>
          <c:extLst>
            <c:ext xmlns:c16="http://schemas.microsoft.com/office/drawing/2014/chart" uri="{C3380CC4-5D6E-409C-BE32-E72D297353CC}">
              <c16:uniqueId val="{00000001-B467-4C4A-9693-72B83C580F91}"/>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Ta'!$G$170</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Ta'!$B$171:$B$176</c:f>
              <c:numCache>
                <c:formatCode>0.00</c:formatCode>
                <c:ptCount val="6"/>
                <c:pt idx="0">
                  <c:v>43.607466419817463</c:v>
                </c:pt>
                <c:pt idx="1">
                  <c:v>38.679807821065204</c:v>
                </c:pt>
                <c:pt idx="2">
                  <c:v>8.7533578246946462</c:v>
                </c:pt>
                <c:pt idx="3">
                  <c:v>9.8415398680321946</c:v>
                </c:pt>
                <c:pt idx="4">
                  <c:v>2.0786519119949505</c:v>
                </c:pt>
                <c:pt idx="5">
                  <c:v>1.8281127607995331</c:v>
                </c:pt>
              </c:numCache>
            </c:numRef>
          </c:val>
          <c:extLst>
            <c:ext xmlns:c16="http://schemas.microsoft.com/office/drawing/2014/chart" uri="{C3380CC4-5D6E-409C-BE32-E72D297353CC}">
              <c16:uniqueId val="{00000000-1E14-4B3D-9690-C06C3C86C0D9}"/>
            </c:ext>
          </c:extLst>
        </c:ser>
        <c:ser>
          <c:idx val="1"/>
          <c:order val="1"/>
          <c:tx>
            <c:strRef>
              <c:f>'OpenVINO Model Server. Perf. Ta'!$H$170</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Ta'!$C$171:$C$176</c:f>
              <c:numCache>
                <c:formatCode>0.00</c:formatCode>
                <c:ptCount val="6"/>
                <c:pt idx="0">
                  <c:v>47.567929479921077</c:v>
                </c:pt>
                <c:pt idx="1">
                  <c:v>40.912369507762449</c:v>
                </c:pt>
                <c:pt idx="2">
                  <c:v>8.834042301682306</c:v>
                </c:pt>
                <c:pt idx="3">
                  <c:v>10.100929156390686</c:v>
                </c:pt>
                <c:pt idx="4">
                  <c:v>2.1217453951249796</c:v>
                </c:pt>
                <c:pt idx="5">
                  <c:v>1.8412785354158561</c:v>
                </c:pt>
              </c:numCache>
            </c:numRef>
          </c:val>
          <c:extLst>
            <c:ext xmlns:c16="http://schemas.microsoft.com/office/drawing/2014/chart" uri="{C3380CC4-5D6E-409C-BE32-E72D297353CC}">
              <c16:uniqueId val="{00000001-1E14-4B3D-9690-C06C3C86C0D9}"/>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Ta'!$G$178</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Ta'!$B$179:$B$184</c:f>
              <c:numCache>
                <c:formatCode>0.00</c:formatCode>
                <c:ptCount val="6"/>
                <c:pt idx="0">
                  <c:v>69.574504136066778</c:v>
                </c:pt>
                <c:pt idx="1">
                  <c:v>59.953262371839372</c:v>
                </c:pt>
                <c:pt idx="2">
                  <c:v>14.089120905451711</c:v>
                </c:pt>
                <c:pt idx="3">
                  <c:v>14.271563399545984</c:v>
                </c:pt>
                <c:pt idx="4">
                  <c:v>7.0115498518794892</c:v>
                </c:pt>
                <c:pt idx="5">
                  <c:v>6.2872070099851678</c:v>
                </c:pt>
              </c:numCache>
            </c:numRef>
          </c:val>
          <c:extLst>
            <c:ext xmlns:c16="http://schemas.microsoft.com/office/drawing/2014/chart" uri="{C3380CC4-5D6E-409C-BE32-E72D297353CC}">
              <c16:uniqueId val="{00000000-66AC-49A7-B412-C3C9BCF4EE0F}"/>
            </c:ext>
          </c:extLst>
        </c:ser>
        <c:ser>
          <c:idx val="1"/>
          <c:order val="1"/>
          <c:tx>
            <c:strRef>
              <c:f>'OpenVINO Model Server. Perf. Ta'!$H$178</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Ta'!$C$179:$C$184</c:f>
              <c:numCache>
                <c:formatCode>0.00</c:formatCode>
                <c:ptCount val="6"/>
                <c:pt idx="0">
                  <c:v>72.630833569343196</c:v>
                </c:pt>
                <c:pt idx="1">
                  <c:v>61.33767643478425</c:v>
                </c:pt>
                <c:pt idx="2">
                  <c:v>14.515649410870379</c:v>
                </c:pt>
                <c:pt idx="3">
                  <c:v>15.841787190564322</c:v>
                </c:pt>
                <c:pt idx="4">
                  <c:v>7.3097727688925991</c:v>
                </c:pt>
                <c:pt idx="5">
                  <c:v>6.3859031109679893</c:v>
                </c:pt>
              </c:numCache>
            </c:numRef>
          </c:val>
          <c:extLst>
            <c:ext xmlns:c16="http://schemas.microsoft.com/office/drawing/2014/chart" uri="{C3380CC4-5D6E-409C-BE32-E72D297353CC}">
              <c16:uniqueId val="{00000001-66AC-49A7-B412-C3C9BCF4EE0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Ta'!$G$186</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Ta'!$B$187:$B$192</c:f>
              <c:numCache>
                <c:formatCode>0.00</c:formatCode>
                <c:ptCount val="6"/>
                <c:pt idx="0">
                  <c:v>240.56685669886971</c:v>
                </c:pt>
                <c:pt idx="1">
                  <c:v>208.96574209108064</c:v>
                </c:pt>
                <c:pt idx="2">
                  <c:v>51.496326841898096</c:v>
                </c:pt>
                <c:pt idx="3">
                  <c:v>55.301294062974321</c:v>
                </c:pt>
                <c:pt idx="4">
                  <c:v>12.909576584650599</c:v>
                </c:pt>
                <c:pt idx="5">
                  <c:v>11.417433733025538</c:v>
                </c:pt>
              </c:numCache>
            </c:numRef>
          </c:val>
          <c:extLst>
            <c:ext xmlns:c16="http://schemas.microsoft.com/office/drawing/2014/chart" uri="{C3380CC4-5D6E-409C-BE32-E72D297353CC}">
              <c16:uniqueId val="{00000000-7080-4E5E-8FF1-5DA2AC10BA1A}"/>
            </c:ext>
          </c:extLst>
        </c:ser>
        <c:ser>
          <c:idx val="1"/>
          <c:order val="1"/>
          <c:tx>
            <c:strRef>
              <c:f>'OpenVINO Model Server. Perf. Ta'!$H$186</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Ta'!$C$187:$C$192</c:f>
              <c:numCache>
                <c:formatCode>0.00</c:formatCode>
                <c:ptCount val="6"/>
                <c:pt idx="0">
                  <c:v>263.2079587226869</c:v>
                </c:pt>
                <c:pt idx="1">
                  <c:v>227.96246349498597</c:v>
                </c:pt>
                <c:pt idx="2">
                  <c:v>53.961878517601299</c:v>
                </c:pt>
                <c:pt idx="3">
                  <c:v>60.812364789527734</c:v>
                </c:pt>
                <c:pt idx="4">
                  <c:v>13.400157676565209</c:v>
                </c:pt>
                <c:pt idx="5">
                  <c:v>11.730325797206779</c:v>
                </c:pt>
              </c:numCache>
            </c:numRef>
          </c:val>
          <c:extLst>
            <c:ext xmlns:c16="http://schemas.microsoft.com/office/drawing/2014/chart" uri="{C3380CC4-5D6E-409C-BE32-E72D297353CC}">
              <c16:uniqueId val="{00000001-7080-4E5E-8FF1-5DA2AC10BA1A}"/>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Ta'!$G$194</c:f>
              <c:strCache>
                <c:ptCount val="1"/>
                <c:pt idx="0">
                  <c:v>OpenVINO™ Model Server FP32</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Ta'!$B$195:$B$200</c:f>
              <c:numCache>
                <c:formatCode>0.00</c:formatCode>
                <c:ptCount val="6"/>
                <c:pt idx="0">
                  <c:v>690.56925752276402</c:v>
                </c:pt>
                <c:pt idx="1">
                  <c:v>584.59457734908381</c:v>
                </c:pt>
                <c:pt idx="2">
                  <c:v>158.90941749542799</c:v>
                </c:pt>
                <c:pt idx="3">
                  <c:v>154.96256075853799</c:v>
                </c:pt>
                <c:pt idx="4">
                  <c:v>72.107628271658015</c:v>
                </c:pt>
                <c:pt idx="5">
                  <c:v>67.405628256494211</c:v>
                </c:pt>
              </c:numCache>
            </c:numRef>
          </c:val>
          <c:extLst>
            <c:ext xmlns:c16="http://schemas.microsoft.com/office/drawing/2014/chart" uri="{C3380CC4-5D6E-409C-BE32-E72D297353CC}">
              <c16:uniqueId val="{00000000-3E2F-4251-BC4D-D807B3215E60}"/>
            </c:ext>
          </c:extLst>
        </c:ser>
        <c:ser>
          <c:idx val="1"/>
          <c:order val="1"/>
          <c:tx>
            <c:strRef>
              <c:f>'OpenVINO Model Server. Perf. Ta'!$H$194</c:f>
              <c:strCache>
                <c:ptCount val="1"/>
                <c:pt idx="0">
                  <c:v>OpenVINO™ FP32</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Ta'!$C$195:$C$200</c:f>
              <c:numCache>
                <c:formatCode>0.00</c:formatCode>
                <c:ptCount val="6"/>
                <c:pt idx="0">
                  <c:v>754.40911539604167</c:v>
                </c:pt>
                <c:pt idx="1">
                  <c:v>632.45537268953456</c:v>
                </c:pt>
                <c:pt idx="2">
                  <c:v>166.02472772641198</c:v>
                </c:pt>
                <c:pt idx="3">
                  <c:v>174.7800826702908</c:v>
                </c:pt>
                <c:pt idx="4">
                  <c:v>77.168696868589763</c:v>
                </c:pt>
                <c:pt idx="5">
                  <c:v>71.534747985592304</c:v>
                </c:pt>
              </c:numCache>
            </c:numRef>
          </c:val>
          <c:extLst>
            <c:ext xmlns:c16="http://schemas.microsoft.com/office/drawing/2014/chart" uri="{C3380CC4-5D6E-409C-BE32-E72D297353CC}">
              <c16:uniqueId val="{00000001-3E2F-4251-BC4D-D807B3215E6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Ta'!$G$202</c:f>
              <c:strCache>
                <c:ptCount val="1"/>
                <c:pt idx="0">
                  <c:v>OpenVINO™ Model Server INT8</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Ta'!$B$203:$B$208</c:f>
              <c:numCache>
                <c:formatCode>0.00</c:formatCode>
                <c:ptCount val="6"/>
                <c:pt idx="0">
                  <c:v>1785.3600630207156</c:v>
                </c:pt>
                <c:pt idx="1">
                  <c:v>1614.6072157157203</c:v>
                </c:pt>
                <c:pt idx="2">
                  <c:v>441.22155059920681</c:v>
                </c:pt>
                <c:pt idx="3">
                  <c:v>418.33613054709133</c:v>
                </c:pt>
                <c:pt idx="4">
                  <c:v>121.45423269755995</c:v>
                </c:pt>
                <c:pt idx="5">
                  <c:v>114.38076846928296</c:v>
                </c:pt>
              </c:numCache>
            </c:numRef>
          </c:val>
          <c:extLst>
            <c:ext xmlns:c16="http://schemas.microsoft.com/office/drawing/2014/chart" uri="{C3380CC4-5D6E-409C-BE32-E72D297353CC}">
              <c16:uniqueId val="{00000000-5723-4040-8726-EF21050C2866}"/>
            </c:ext>
          </c:extLst>
        </c:ser>
        <c:ser>
          <c:idx val="1"/>
          <c:order val="1"/>
          <c:tx>
            <c:strRef>
              <c:f>'OpenVINO Model Server. Perf. Ta'!$H$202</c:f>
              <c:strCache>
                <c:ptCount val="1"/>
                <c:pt idx="0">
                  <c:v>OpenVINO™ INT8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Ta'!$C$203:$C$208</c:f>
              <c:numCache>
                <c:formatCode>0.00</c:formatCode>
                <c:ptCount val="6"/>
                <c:pt idx="0">
                  <c:v>2420.7303709248131</c:v>
                </c:pt>
                <c:pt idx="1">
                  <c:v>2097.3657971042485</c:v>
                </c:pt>
                <c:pt idx="2">
                  <c:v>574.60990211288811</c:v>
                </c:pt>
                <c:pt idx="3">
                  <c:v>639.78657889181784</c:v>
                </c:pt>
                <c:pt idx="4">
                  <c:v>141.3140096298761</c:v>
                </c:pt>
                <c:pt idx="5">
                  <c:v>127.16379070826564</c:v>
                </c:pt>
              </c:numCache>
            </c:numRef>
          </c:val>
          <c:extLst>
            <c:ext xmlns:c16="http://schemas.microsoft.com/office/drawing/2014/chart" uri="{C3380CC4-5D6E-409C-BE32-E72D297353CC}">
              <c16:uniqueId val="{00000001-5723-4040-8726-EF21050C286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Ta'!$B$210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Ta'!$B$211:$B$216</c:f>
              <c:numCache>
                <c:formatCode>0.00</c:formatCode>
                <c:ptCount val="6"/>
                <c:pt idx="0">
                  <c:v>17.445253584876681</c:v>
                </c:pt>
                <c:pt idx="1">
                  <c:v>15.228564162436836</c:v>
                </c:pt>
                <c:pt idx="2">
                  <c:v>3.5175691882741642</c:v>
                </c:pt>
                <c:pt idx="3">
                  <c:v>4.0271858650307308</c:v>
                </c:pt>
                <c:pt idx="4">
                  <c:v>1.8970707282960602</c:v>
                </c:pt>
                <c:pt idx="5">
                  <c:v>1.7285938063560167</c:v>
                </c:pt>
              </c:numCache>
            </c:numRef>
          </c:val>
          <c:extLst>
            <c:ext xmlns:c16="http://schemas.microsoft.com/office/drawing/2014/chart" uri="{C3380CC4-5D6E-409C-BE32-E72D297353CC}">
              <c16:uniqueId val="{00000000-466D-4E11-B0CC-9BDC2D42864F}"/>
            </c:ext>
          </c:extLst>
        </c:ser>
        <c:ser>
          <c:idx val="1"/>
          <c:order val="1"/>
          <c:tx>
            <c:strRef>
              <c:f>'OpenVINO Model Server. Perf. Ta'!$C$210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Ta'!$C$211:$C$216</c:f>
              <c:numCache>
                <c:formatCode>0.00</c:formatCode>
                <c:ptCount val="6"/>
                <c:pt idx="0">
                  <c:v>18.100421382484072</c:v>
                </c:pt>
                <c:pt idx="1">
                  <c:v>15.474967364709126</c:v>
                </c:pt>
                <c:pt idx="2">
                  <c:v>3.7105054207314669</c:v>
                </c:pt>
                <c:pt idx="3">
                  <c:v>4.0980359078601021</c:v>
                </c:pt>
                <c:pt idx="4">
                  <c:v>1.954006703289819</c:v>
                </c:pt>
                <c:pt idx="5">
                  <c:v>1.7373034759283836</c:v>
                </c:pt>
              </c:numCache>
            </c:numRef>
          </c:val>
          <c:extLst>
            <c:ext xmlns:c16="http://schemas.microsoft.com/office/drawing/2014/chart" uri="{C3380CC4-5D6E-409C-BE32-E72D297353CC}">
              <c16:uniqueId val="{00000001-466D-4E11-B0CC-9BDC2D42864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Ta'!$B$218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Ta'!$B$219:$B$224</c:f>
              <c:numCache>
                <c:formatCode>0.00</c:formatCode>
                <c:ptCount val="6"/>
                <c:pt idx="0">
                  <c:v>71.340028279474936</c:v>
                </c:pt>
                <c:pt idx="1">
                  <c:v>61.578308725663682</c:v>
                </c:pt>
                <c:pt idx="2">
                  <c:v>14.388416695593474</c:v>
                </c:pt>
                <c:pt idx="3">
                  <c:v>15.734381066585208</c:v>
                </c:pt>
                <c:pt idx="4">
                  <c:v>2.9916478128226909</c:v>
                </c:pt>
                <c:pt idx="5">
                  <c:v>2.7886236837916951</c:v>
                </c:pt>
              </c:numCache>
            </c:numRef>
          </c:val>
          <c:extLst>
            <c:ext xmlns:c16="http://schemas.microsoft.com/office/drawing/2014/chart" uri="{C3380CC4-5D6E-409C-BE32-E72D297353CC}">
              <c16:uniqueId val="{00000000-532F-4F44-B8D9-4F15F6A1A8DB}"/>
            </c:ext>
          </c:extLst>
        </c:ser>
        <c:ser>
          <c:idx val="1"/>
          <c:order val="1"/>
          <c:tx>
            <c:strRef>
              <c:f>'OpenVINO Model Server. Perf. Ta'!$C$218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Ta'!$C$219:$C$224</c:f>
              <c:numCache>
                <c:formatCode>0.00</c:formatCode>
                <c:ptCount val="6"/>
                <c:pt idx="0">
                  <c:v>77.825893707329953</c:v>
                </c:pt>
                <c:pt idx="1">
                  <c:v>67.161342339168812</c:v>
                </c:pt>
                <c:pt idx="2">
                  <c:v>14.764601502719421</c:v>
                </c:pt>
                <c:pt idx="3">
                  <c:v>16.270090939920788</c:v>
                </c:pt>
                <c:pt idx="4">
                  <c:v>3.0495849471337393</c:v>
                </c:pt>
                <c:pt idx="5">
                  <c:v>2.8011794239911643</c:v>
                </c:pt>
              </c:numCache>
            </c:numRef>
          </c:val>
          <c:extLst>
            <c:ext xmlns:c16="http://schemas.microsoft.com/office/drawing/2014/chart" uri="{C3380CC4-5D6E-409C-BE32-E72D297353CC}">
              <c16:uniqueId val="{00000001-532F-4F44-B8D9-4F15F6A1A8D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Ta'!$B$226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Ta'!$B$227:$B$232</c:f>
              <c:numCache>
                <c:formatCode>0.00</c:formatCode>
                <c:ptCount val="6"/>
                <c:pt idx="0">
                  <c:v>308.36018489142026</c:v>
                </c:pt>
                <c:pt idx="1">
                  <c:v>273.20763044744439</c:v>
                </c:pt>
                <c:pt idx="2">
                  <c:v>71.654511315317905</c:v>
                </c:pt>
                <c:pt idx="3">
                  <c:v>68.228364915606406</c:v>
                </c:pt>
                <c:pt idx="4">
                  <c:v>36.149832238905205</c:v>
                </c:pt>
                <c:pt idx="5">
                  <c:v>34.765055507645783</c:v>
                </c:pt>
              </c:numCache>
            </c:numRef>
          </c:val>
          <c:extLst>
            <c:ext xmlns:c16="http://schemas.microsoft.com/office/drawing/2014/chart" uri="{C3380CC4-5D6E-409C-BE32-E72D297353CC}">
              <c16:uniqueId val="{00000000-0A7B-4CC9-82F0-FF7157019322}"/>
            </c:ext>
          </c:extLst>
        </c:ser>
        <c:ser>
          <c:idx val="1"/>
          <c:order val="1"/>
          <c:tx>
            <c:strRef>
              <c:f>'OpenVINO Model Server. Perf. Ta'!$C$226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Ta'!$C$227:$C$232</c:f>
              <c:numCache>
                <c:formatCode>0.00</c:formatCode>
                <c:ptCount val="6"/>
                <c:pt idx="0">
                  <c:v>385.14907011897282</c:v>
                </c:pt>
                <c:pt idx="1">
                  <c:v>322.96514247901104</c:v>
                </c:pt>
                <c:pt idx="2">
                  <c:v>83.891535541841961</c:v>
                </c:pt>
                <c:pt idx="3">
                  <c:v>84.399138861162044</c:v>
                </c:pt>
                <c:pt idx="4">
                  <c:v>41.237512779211734</c:v>
                </c:pt>
                <c:pt idx="5">
                  <c:v>37.344055659420995</c:v>
                </c:pt>
              </c:numCache>
            </c:numRef>
          </c:val>
          <c:extLst>
            <c:ext xmlns:c16="http://schemas.microsoft.com/office/drawing/2014/chart" uri="{C3380CC4-5D6E-409C-BE32-E72D297353CC}">
              <c16:uniqueId val="{00000001-0A7B-4CC9-82F0-FF7157019322}"/>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Ta'!$B$234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Ta'!$B$235:$B$240</c:f>
              <c:numCache>
                <c:formatCode>0.00</c:formatCode>
                <c:ptCount val="6"/>
                <c:pt idx="0">
                  <c:v>588.99007971900198</c:v>
                </c:pt>
                <c:pt idx="1">
                  <c:v>574.93041595452519</c:v>
                </c:pt>
                <c:pt idx="2">
                  <c:v>161.00187249825035</c:v>
                </c:pt>
                <c:pt idx="3">
                  <c:v>148.22220506773425</c:v>
                </c:pt>
                <c:pt idx="4">
                  <c:v>55.708280472529758</c:v>
                </c:pt>
                <c:pt idx="5">
                  <c:v>53.230446954505879</c:v>
                </c:pt>
              </c:numCache>
            </c:numRef>
          </c:val>
          <c:extLst>
            <c:ext xmlns:c16="http://schemas.microsoft.com/office/drawing/2014/chart" uri="{C3380CC4-5D6E-409C-BE32-E72D297353CC}">
              <c16:uniqueId val="{00000000-13E5-4E6A-96E0-BA18C57CE158}"/>
            </c:ext>
          </c:extLst>
        </c:ser>
        <c:ser>
          <c:idx val="1"/>
          <c:order val="1"/>
          <c:tx>
            <c:strRef>
              <c:f>'OpenVINO Model Server. Perf. Ta'!$C$234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i7-10700K</c:v>
                </c:pt>
                <c:pt idx="4">
                  <c:v>Intel® Core™ i5-8500</c:v>
                </c:pt>
                <c:pt idx="5">
                  <c:v>Intel® Core™ i3-10100</c:v>
                </c:pt>
              </c:strCache>
            </c:strRef>
          </c:cat>
          <c:val>
            <c:numRef>
              <c:f>'OpenVINO Model Server. Perf. Ta'!$C$235:$C$240</c:f>
              <c:numCache>
                <c:formatCode>0.00</c:formatCode>
                <c:ptCount val="6"/>
                <c:pt idx="0">
                  <c:v>779.76030004361223</c:v>
                </c:pt>
                <c:pt idx="1">
                  <c:v>655.55883695314674</c:v>
                </c:pt>
                <c:pt idx="2">
                  <c:v>229.63629259195918</c:v>
                </c:pt>
                <c:pt idx="3">
                  <c:v>233.10999894493722</c:v>
                </c:pt>
                <c:pt idx="4">
                  <c:v>66.975121531306812</c:v>
                </c:pt>
                <c:pt idx="5">
                  <c:v>62.993969100750384</c:v>
                </c:pt>
              </c:numCache>
            </c:numRef>
          </c:val>
          <c:extLst>
            <c:ext xmlns:c16="http://schemas.microsoft.com/office/drawing/2014/chart" uri="{C3380CC4-5D6E-409C-BE32-E72D297353CC}">
              <c16:uniqueId val="{00000001-13E5-4E6A-96E0-BA18C57CE158}"/>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hyperlink" Target="https://docs.openvino.ai/latest/openvino_docs_Legal_Information.html" TargetMode="External"/><Relationship Id="rId1" Type="http://schemas.openxmlformats.org/officeDocument/2006/relationships/hyperlink" Target="https://docs.openvino.ai/latest/openvino_docs_performance_benchmarks_openvino.html#platform-configurations" TargetMode="External"/></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15.xml"/><Relationship Id="rId13" Type="http://schemas.openxmlformats.org/officeDocument/2006/relationships/chart" Target="../charts/chart20.xml"/><Relationship Id="rId18" Type="http://schemas.openxmlformats.org/officeDocument/2006/relationships/chart" Target="../charts/chart25.xml"/><Relationship Id="rId26" Type="http://schemas.openxmlformats.org/officeDocument/2006/relationships/chart" Target="../charts/chart33.xml"/><Relationship Id="rId3" Type="http://schemas.openxmlformats.org/officeDocument/2006/relationships/chart" Target="../charts/chart10.xml"/><Relationship Id="rId21" Type="http://schemas.openxmlformats.org/officeDocument/2006/relationships/chart" Target="../charts/chart28.xml"/><Relationship Id="rId7" Type="http://schemas.openxmlformats.org/officeDocument/2006/relationships/chart" Target="../charts/chart14.xml"/><Relationship Id="rId12" Type="http://schemas.openxmlformats.org/officeDocument/2006/relationships/chart" Target="../charts/chart19.xml"/><Relationship Id="rId17" Type="http://schemas.openxmlformats.org/officeDocument/2006/relationships/chart" Target="../charts/chart24.xml"/><Relationship Id="rId25" Type="http://schemas.openxmlformats.org/officeDocument/2006/relationships/chart" Target="../charts/chart32.xml"/><Relationship Id="rId2" Type="http://schemas.openxmlformats.org/officeDocument/2006/relationships/chart" Target="../charts/chart9.xml"/><Relationship Id="rId16" Type="http://schemas.openxmlformats.org/officeDocument/2006/relationships/chart" Target="../charts/chart23.xml"/><Relationship Id="rId20" Type="http://schemas.openxmlformats.org/officeDocument/2006/relationships/chart" Target="../charts/chart27.xml"/><Relationship Id="rId29" Type="http://schemas.openxmlformats.org/officeDocument/2006/relationships/chart" Target="../charts/chart36.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24" Type="http://schemas.openxmlformats.org/officeDocument/2006/relationships/chart" Target="../charts/chart31.xml"/><Relationship Id="rId5" Type="http://schemas.openxmlformats.org/officeDocument/2006/relationships/chart" Target="../charts/chart12.xml"/><Relationship Id="rId15" Type="http://schemas.openxmlformats.org/officeDocument/2006/relationships/chart" Target="../charts/chart22.xml"/><Relationship Id="rId23" Type="http://schemas.openxmlformats.org/officeDocument/2006/relationships/chart" Target="../charts/chart30.xml"/><Relationship Id="rId28" Type="http://schemas.openxmlformats.org/officeDocument/2006/relationships/chart" Target="../charts/chart35.xml"/><Relationship Id="rId10" Type="http://schemas.openxmlformats.org/officeDocument/2006/relationships/chart" Target="../charts/chart17.xml"/><Relationship Id="rId19" Type="http://schemas.openxmlformats.org/officeDocument/2006/relationships/chart" Target="../charts/chart26.xml"/><Relationship Id="rId4" Type="http://schemas.openxmlformats.org/officeDocument/2006/relationships/chart" Target="../charts/chart11.xml"/><Relationship Id="rId9" Type="http://schemas.openxmlformats.org/officeDocument/2006/relationships/chart" Target="../charts/chart16.xml"/><Relationship Id="rId14" Type="http://schemas.openxmlformats.org/officeDocument/2006/relationships/chart" Target="../charts/chart21.xml"/><Relationship Id="rId22" Type="http://schemas.openxmlformats.org/officeDocument/2006/relationships/chart" Target="../charts/chart29.xml"/><Relationship Id="rId27"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14</xdr:col>
      <xdr:colOff>243840</xdr:colOff>
      <xdr:row>0</xdr:row>
      <xdr:rowOff>83820</xdr:rowOff>
    </xdr:from>
    <xdr:to>
      <xdr:col>24</xdr:col>
      <xdr:colOff>160020</xdr:colOff>
      <xdr:row>22</xdr:row>
      <xdr:rowOff>121920</xdr:rowOff>
    </xdr:to>
    <xdr:sp macro="" textlink="">
      <xdr:nvSpPr>
        <xdr:cNvPr id="3" name="TextBox 2">
          <a:extLst>
            <a:ext uri="{FF2B5EF4-FFF2-40B4-BE49-F238E27FC236}">
              <a16:creationId xmlns:a16="http://schemas.microsoft.com/office/drawing/2014/main" id="{DA2BC55D-8309-44AA-AA77-CE14B9EB16D2}"/>
            </a:ext>
          </a:extLst>
        </xdr:cNvPr>
        <xdr:cNvSpPr txBox="1"/>
      </xdr:nvSpPr>
      <xdr:spPr>
        <a:xfrm>
          <a:off x="8778240" y="83820"/>
          <a:ext cx="6012180"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Instructions:</a:t>
          </a:r>
        </a:p>
        <a:p>
          <a:r>
            <a:rPr lang="en-US" sz="1200"/>
            <a:t>Read the introduction on the left and the Disclaimer and Optiization Notice.</a:t>
          </a:r>
        </a:p>
        <a:p>
          <a:endParaRPr lang="en-US" sz="1200"/>
        </a:p>
        <a:p>
          <a:r>
            <a:rPr lang="en-US" sz="1200"/>
            <a:t>The graphs in work sheets Throughput CPU,  GPU, Latency CPU, GPU, Value and Efficiency can be manipulated using the graphing tools and features offered in Excel.</a:t>
          </a:r>
        </a:p>
        <a:p>
          <a:endParaRPr lang="en-US" sz="1200"/>
        </a:p>
        <a:p>
          <a:r>
            <a:rPr lang="en-US" sz="1200"/>
            <a:t>Here are the instructions briefly explained using Throughput CPU as an example:</a:t>
          </a:r>
        </a:p>
        <a:p>
          <a:r>
            <a:rPr lang="en-US" sz="1200"/>
            <a:t>1) Left-click anywhere in the graph box to display the graph manipulation tools.</a:t>
          </a:r>
        </a:p>
        <a:p>
          <a:r>
            <a:rPr lang="en-US" sz="1200"/>
            <a:t>2) Click on the funnel symbol to display the selection options.</a:t>
          </a:r>
        </a:p>
        <a:p>
          <a:r>
            <a:rPr lang="en-US" sz="1200"/>
            <a:t>3) Ensure that "Values" is selected at the top of the menu that appears.</a:t>
          </a:r>
        </a:p>
        <a:p>
          <a:r>
            <a:rPr lang="en-US" sz="1200"/>
            <a:t>4) Select from "Series" which platforms to display in the graph and select from the "Categories" which network models to display in the graph.</a:t>
          </a:r>
        </a:p>
        <a:p>
          <a:r>
            <a:rPr lang="en-US" sz="1200"/>
            <a:t>5) Click on the "Apply" button to make the selection take effect.</a:t>
          </a:r>
        </a:p>
        <a:p>
          <a:r>
            <a:rPr lang="en-US" sz="1200"/>
            <a:t>6) Close the menu by clicking anywhere outside the graph box.</a:t>
          </a:r>
        </a:p>
        <a:p>
          <a:endParaRPr lang="en-US" sz="1200"/>
        </a:p>
        <a:p>
          <a:r>
            <a:rPr lang="en-US" sz="1200"/>
            <a:t>The cells in all other work sheets are locked.</a:t>
          </a:r>
        </a:p>
        <a:p>
          <a:endParaRPr lang="en-US" sz="1200"/>
        </a:p>
        <a:p>
          <a:r>
            <a:rPr lang="en-US" sz="1200"/>
            <a:t>This spreadsheet is downloadable from: </a:t>
          </a:r>
        </a:p>
        <a:p>
          <a:r>
            <a:rPr lang="en-US" sz="1200"/>
            <a:t>https://docs.openvinotoolkit.org/latest/openvino_docs_performance_benchmarks.html</a:t>
          </a:r>
        </a:p>
      </xdr:txBody>
    </xdr:sp>
    <xdr:clientData/>
  </xdr:twoCellAnchor>
  <xdr:twoCellAnchor>
    <xdr:from>
      <xdr:col>0</xdr:col>
      <xdr:colOff>53340</xdr:colOff>
      <xdr:row>0</xdr:row>
      <xdr:rowOff>76200</xdr:rowOff>
    </xdr:from>
    <xdr:to>
      <xdr:col>14</xdr:col>
      <xdr:colOff>190500</xdr:colOff>
      <xdr:row>27</xdr:row>
      <xdr:rowOff>28575</xdr:rowOff>
    </xdr:to>
    <xdr:sp macro="" textlink="">
      <xdr:nvSpPr>
        <xdr:cNvPr id="4" name="TextBox 3">
          <a:extLst>
            <a:ext uri="{FF2B5EF4-FFF2-40B4-BE49-F238E27FC236}">
              <a16:creationId xmlns:a16="http://schemas.microsoft.com/office/drawing/2014/main" id="{5997A65A-B7A1-419B-B81A-DEA8DCA6B025}"/>
            </a:ext>
          </a:extLst>
        </xdr:cNvPr>
        <xdr:cNvSpPr txBox="1"/>
      </xdr:nvSpPr>
      <xdr:spPr>
        <a:xfrm>
          <a:off x="53340" y="76200"/>
          <a:ext cx="867156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0">
              <a:solidFill>
                <a:schemeClr val="dk1"/>
              </a:solidFill>
              <a:effectLst/>
              <a:latin typeface="+mn-lt"/>
              <a:ea typeface="+mn-ea"/>
              <a:cs typeface="+mn-cs"/>
            </a:rPr>
            <a:t>Get a Deep Learning Model Performance Boost on Intel® Platforms</a:t>
          </a:r>
        </a:p>
        <a:p>
          <a:r>
            <a:rPr lang="en-US" sz="1300" b="1">
              <a:solidFill>
                <a:schemeClr val="dk1"/>
              </a:solidFill>
              <a:effectLst/>
              <a:latin typeface="+mn-lt"/>
              <a:ea typeface="+mn-ea"/>
              <a:cs typeface="+mn-cs"/>
            </a:rPr>
            <a:t>Increase Performance for Deep Learning Inference</a:t>
          </a:r>
        </a:p>
        <a:p>
          <a:r>
            <a:rPr lang="en-US" sz="1300" b="0">
              <a:solidFill>
                <a:schemeClr val="dk1"/>
              </a:solidFill>
              <a:effectLst/>
              <a:latin typeface="+mn-lt"/>
              <a:ea typeface="+mn-ea"/>
              <a:cs typeface="+mn-cs"/>
            </a:rPr>
            <a:t>The Intel® Distribution of OpenVINO™ toolkit helps accelerate deep learning inference across a variety of Intel® processors and accelerators. The benchmarks in this spreadsheet demonstrate high performance gains on several public neural networks on multiple Intel® CPUs, GPUs and VPUs covering a broad performance range. Use this data to help you decide which hardware is best for your applications and solutions, or to plan your AI workload on the Intel computing already included in your solutions. Batch size is determined by the benchmark application based on network</a:t>
          </a:r>
          <a:r>
            <a:rPr lang="en-US" sz="1300" b="0" baseline="0">
              <a:solidFill>
                <a:schemeClr val="dk1"/>
              </a:solidFill>
              <a:effectLst/>
              <a:latin typeface="+mn-lt"/>
              <a:ea typeface="+mn-ea"/>
              <a:cs typeface="+mn-cs"/>
            </a:rPr>
            <a:t> model parameters and the available hardware, (CPU core, GPU execution units and emory).</a:t>
          </a:r>
          <a:endParaRPr lang="en-US" sz="1300" b="0">
            <a:solidFill>
              <a:schemeClr val="dk1"/>
            </a:solidFill>
            <a:effectLst/>
            <a:latin typeface="+mn-lt"/>
            <a:ea typeface="+mn-ea"/>
            <a:cs typeface="+mn-cs"/>
          </a:endParaRPr>
        </a:p>
        <a:p>
          <a:r>
            <a:rPr lang="en-US" sz="1300" b="0">
              <a:solidFill>
                <a:schemeClr val="dk1"/>
              </a:solidFill>
              <a:effectLst/>
              <a:latin typeface="+mn-lt"/>
              <a:ea typeface="+mn-ea"/>
              <a:cs typeface="+mn-cs"/>
            </a:rPr>
            <a:t>Measuring inference performance involves many variables and is extremely use-case and application dependent. We use the below four parameters for measurements, which are key elements to consider for a successful deep learning inference application:</a:t>
          </a:r>
        </a:p>
        <a:p>
          <a:r>
            <a:rPr lang="en-US" sz="1300" b="1">
              <a:solidFill>
                <a:schemeClr val="dk1"/>
              </a:solidFill>
              <a:effectLst/>
              <a:latin typeface="+mn-lt"/>
              <a:ea typeface="+mn-ea"/>
              <a:cs typeface="+mn-cs"/>
            </a:rPr>
            <a:t>Throughput</a:t>
          </a:r>
          <a:r>
            <a:rPr lang="en-US" sz="1300" b="0">
              <a:solidFill>
                <a:schemeClr val="dk1"/>
              </a:solidFill>
              <a:effectLst/>
              <a:latin typeface="+mn-lt"/>
              <a:ea typeface="+mn-ea"/>
              <a:cs typeface="+mn-cs"/>
            </a:rPr>
            <a:t> - Measures the number of inferences delivered within a latency threshold. (for example, number of Frames Per Second - FPS). When deploying a system with deep learning inference, select the throughput that delivers the best trade-off between latency and power for the price and performance that meets your requirements.</a:t>
          </a:r>
        </a:p>
        <a:p>
          <a:r>
            <a:rPr lang="en-US" sz="1300" b="1">
              <a:solidFill>
                <a:schemeClr val="dk1"/>
              </a:solidFill>
              <a:effectLst/>
              <a:latin typeface="+mn-lt"/>
              <a:ea typeface="+mn-ea"/>
              <a:cs typeface="+mn-cs"/>
            </a:rPr>
            <a:t>Value</a:t>
          </a:r>
          <a:r>
            <a:rPr lang="en-US" sz="1300" b="0">
              <a:solidFill>
                <a:schemeClr val="dk1"/>
              </a:solidFill>
              <a:effectLst/>
              <a:latin typeface="+mn-lt"/>
              <a:ea typeface="+mn-ea"/>
              <a:cs typeface="+mn-cs"/>
            </a:rPr>
            <a:t> - While throughput is important, what is more critical in edge AI deployments is the performance efficiency or performance-per-cost. Application performance in throughput per dollar of system cost is the best measure of value.</a:t>
          </a:r>
        </a:p>
        <a:p>
          <a:r>
            <a:rPr lang="en-US" sz="1300" b="1">
              <a:solidFill>
                <a:schemeClr val="dk1"/>
              </a:solidFill>
              <a:effectLst/>
              <a:latin typeface="+mn-lt"/>
              <a:ea typeface="+mn-ea"/>
              <a:cs typeface="+mn-cs"/>
            </a:rPr>
            <a:t>Efficiency</a:t>
          </a:r>
          <a:r>
            <a:rPr lang="en-US" sz="1300" b="0">
              <a:solidFill>
                <a:schemeClr val="dk1"/>
              </a:solidFill>
              <a:effectLst/>
              <a:latin typeface="+mn-lt"/>
              <a:ea typeface="+mn-ea"/>
              <a:cs typeface="+mn-cs"/>
            </a:rPr>
            <a:t> - System power is a key consideration from the edge to the data center. When selecting deep learning solutions, power efficiency (throughput/watt) is a critical factor to consider. Intel designs provide excellent power efficiency for running deep learning workloads.</a:t>
          </a:r>
        </a:p>
        <a:p>
          <a:r>
            <a:rPr lang="en-US" sz="1300" b="1">
              <a:solidFill>
                <a:schemeClr val="dk1"/>
              </a:solidFill>
              <a:effectLst/>
              <a:latin typeface="+mn-lt"/>
              <a:ea typeface="+mn-ea"/>
              <a:cs typeface="+mn-cs"/>
            </a:rPr>
            <a:t>Latency</a:t>
          </a:r>
          <a:r>
            <a:rPr lang="en-US" sz="1300" b="0">
              <a:solidFill>
                <a:schemeClr val="dk1"/>
              </a:solidFill>
              <a:effectLst/>
              <a:latin typeface="+mn-lt"/>
              <a:ea typeface="+mn-ea"/>
              <a:cs typeface="+mn-cs"/>
            </a:rPr>
            <a:t> - This measures the synchronous execution of inference requests and is reported in milliseconds. Each inference request (for example: preprocess, infer, postprocess) is allowed to complete before the next is started. This performance metric is relevant in usage scenarios where a single image input needs to be acted upon as soon as possible. An example would be the healthcare sector where medical personnel only request analysis of a single ultra sound scanning image or in real-time or near real-time applications for example an industrial robot's response to actions in its environment or obstacle avoidance for autonomous vehicles.</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114300</xdr:rowOff>
    </xdr:from>
    <xdr:to>
      <xdr:col>19</xdr:col>
      <xdr:colOff>76200</xdr:colOff>
      <xdr:row>13</xdr:row>
      <xdr:rowOff>104775</xdr:rowOff>
    </xdr:to>
    <xdr:sp macro="" textlink="">
      <xdr:nvSpPr>
        <xdr:cNvPr id="6" name="TextBox 5">
          <a:hlinkClick xmlns:r="http://schemas.openxmlformats.org/officeDocument/2006/relationships" r:id="rId1"/>
          <a:extLst>
            <a:ext uri="{FF2B5EF4-FFF2-40B4-BE49-F238E27FC236}">
              <a16:creationId xmlns:a16="http://schemas.microsoft.com/office/drawing/2014/main" id="{7DCC1D33-AB46-405B-9C7C-0BD96023BDCE}"/>
            </a:ext>
          </a:extLst>
        </xdr:cNvPr>
        <xdr:cNvSpPr txBox="1"/>
      </xdr:nvSpPr>
      <xdr:spPr>
        <a:xfrm>
          <a:off x="152400" y="114300"/>
          <a:ext cx="11506200" cy="2466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latinLnBrk="0" hangingPunct="1"/>
          <a:r>
            <a:rPr lang="en-US" sz="1400" b="1">
              <a:solidFill>
                <a:schemeClr val="dk1"/>
              </a:solidFill>
              <a:effectLst/>
              <a:latin typeface="+mn-lt"/>
              <a:ea typeface="+mn-ea"/>
              <a:cs typeface="+mn-cs"/>
            </a:rPr>
            <a:t>Notices and Disclaimers:</a:t>
          </a:r>
        </a:p>
        <a:p>
          <a:pPr rtl="0" eaLnBrk="1" latinLnBrk="0" hangingPunct="1"/>
          <a:r>
            <a:rPr lang="en-US" sz="1400">
              <a:solidFill>
                <a:schemeClr val="dk1"/>
              </a:solidFill>
              <a:effectLst/>
              <a:latin typeface="+mn-lt"/>
              <a:ea typeface="+mn-ea"/>
              <a:cs typeface="+mn-cs"/>
            </a:rPr>
            <a:t>- Intel technologies’ features and benefits depend on system configuration and may require enabled hardware, software or service activation. Learn more at intel.com, or from the OEM or retailer. </a:t>
          </a:r>
        </a:p>
        <a:p>
          <a:pPr rtl="0" eaLnBrk="1" latinLnBrk="0" hangingPunct="1"/>
          <a:r>
            <a:rPr lang="en-US" sz="1400">
              <a:solidFill>
                <a:schemeClr val="dk1"/>
              </a:solidFill>
              <a:effectLst/>
              <a:latin typeface="+mn-lt"/>
              <a:ea typeface="+mn-ea"/>
              <a:cs typeface="+mn-cs"/>
            </a:rPr>
            <a:t>- Performance results are based on testing as of dates reflected in the configurations and may not reflect all publicly available updates. See configuration disclosure for details. No product can be absolutely secure.</a:t>
          </a:r>
          <a:endParaRPr lang="en-US" sz="1400">
            <a:effectLst/>
          </a:endParaRPr>
        </a:p>
        <a:p>
          <a:pPr rtl="0" eaLnBrk="1" latinLnBrk="0" hangingPunct="1"/>
          <a:r>
            <a:rPr lang="en-US" sz="1400">
              <a:solidFill>
                <a:schemeClr val="dk1"/>
              </a:solidFill>
              <a:effectLst/>
              <a:latin typeface="+mn-lt"/>
              <a:ea typeface="+mn-ea"/>
              <a:cs typeface="+mn-cs"/>
            </a:rPr>
            <a:t>- Your costs and results may vary. </a:t>
          </a:r>
        </a:p>
        <a:p>
          <a:pPr rtl="0" eaLnBrk="1" latinLnBrk="0" hangingPunct="1"/>
          <a:r>
            <a:rPr lang="en-US" sz="1400">
              <a:solidFill>
                <a:schemeClr val="dk1"/>
              </a:solidFill>
              <a:effectLst/>
              <a:latin typeface="+mn-lt"/>
              <a:ea typeface="+mn-ea"/>
              <a:cs typeface="+mn-cs"/>
            </a:rPr>
            <a:t>- For workloads visit: https://docs.openvino.ai/latest/openvino_docs_performance_benchmarks_faq.html#what-image-sizes-are-used-for-the-classification-network-models </a:t>
          </a:r>
        </a:p>
        <a:p>
          <a:pPr rtl="0" eaLnBrk="1" latinLnBrk="0" hangingPunct="1"/>
          <a:r>
            <a:rPr lang="en-US" sz="1400">
              <a:solidFill>
                <a:schemeClr val="dk1"/>
              </a:solidFill>
              <a:effectLst/>
              <a:latin typeface="+mn-lt"/>
              <a:ea typeface="+mn-ea"/>
              <a:cs typeface="+mn-cs"/>
            </a:rPr>
            <a:t>and for configurations visit:  https://docs.openvino.ai/latest/openvino_docs_performance_benchmarks_openvino.html#platform-configurations </a:t>
          </a:r>
          <a:endParaRPr lang="en-US" sz="1400">
            <a:effectLst/>
          </a:endParaRPr>
        </a:p>
        <a:p>
          <a:pPr rtl="0" eaLnBrk="1" latinLnBrk="0" hangingPunct="1"/>
          <a:r>
            <a:rPr lang="en-US" sz="1400">
              <a:solidFill>
                <a:schemeClr val="dk1"/>
              </a:solidFill>
              <a:effectLst/>
              <a:latin typeface="+mn-lt"/>
              <a:ea typeface="+mn-ea"/>
              <a:cs typeface="+mn-cs"/>
            </a:rPr>
            <a:t>- © Intel Corporation. Intel, the Intel logo, OpenVINO, and other Intel marks are trademarks of Intel Corporation or its subsidiaries. Other names and brands may be claimed as the property of others.</a:t>
          </a:r>
          <a:endParaRPr lang="en-US" sz="1400">
            <a:effectLst/>
          </a:endParaRPr>
        </a:p>
      </xdr:txBody>
    </xdr:sp>
    <xdr:clientData/>
  </xdr:twoCellAnchor>
  <xdr:twoCellAnchor>
    <xdr:from>
      <xdr:col>0</xdr:col>
      <xdr:colOff>186690</xdr:colOff>
      <xdr:row>15</xdr:row>
      <xdr:rowOff>9525</xdr:rowOff>
    </xdr:from>
    <xdr:to>
      <xdr:col>11</xdr:col>
      <xdr:colOff>200025</xdr:colOff>
      <xdr:row>16</xdr:row>
      <xdr:rowOff>180975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5144A059-7C7C-4D24-9AD6-D5DC4995939E}"/>
            </a:ext>
          </a:extLst>
        </xdr:cNvPr>
        <xdr:cNvSpPr txBox="1"/>
      </xdr:nvSpPr>
      <xdr:spPr>
        <a:xfrm>
          <a:off x="186690" y="2867025"/>
          <a:ext cx="6718935"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Legal: https://docs.openvino.ai/latest/openvino_docs_Legal_Information.html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430530</xdr:colOff>
      <xdr:row>4</xdr:row>
      <xdr:rowOff>85724</xdr:rowOff>
    </xdr:from>
    <xdr:to>
      <xdr:col>11</xdr:col>
      <xdr:colOff>118110</xdr:colOff>
      <xdr:row>63</xdr:row>
      <xdr:rowOff>95250</xdr:rowOff>
    </xdr:to>
    <xdr:graphicFrame macro="">
      <xdr:nvGraphicFramePr>
        <xdr:cNvPr id="2" name="Chart 1">
          <a:extLst>
            <a:ext uri="{FF2B5EF4-FFF2-40B4-BE49-F238E27FC236}">
              <a16:creationId xmlns:a16="http://schemas.microsoft.com/office/drawing/2014/main" id="{50C5B54B-99F9-4E06-95AC-8828056A78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476250</xdr:colOff>
      <xdr:row>4</xdr:row>
      <xdr:rowOff>123824</xdr:rowOff>
    </xdr:from>
    <xdr:to>
      <xdr:col>10</xdr:col>
      <xdr:colOff>605790</xdr:colOff>
      <xdr:row>36</xdr:row>
      <xdr:rowOff>190499</xdr:rowOff>
    </xdr:to>
    <xdr:graphicFrame macro="">
      <xdr:nvGraphicFramePr>
        <xdr:cNvPr id="2" name="Chart 1">
          <a:extLst>
            <a:ext uri="{FF2B5EF4-FFF2-40B4-BE49-F238E27FC236}">
              <a16:creationId xmlns:a16="http://schemas.microsoft.com/office/drawing/2014/main" id="{00DB1F89-8354-4171-835C-E241B16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428625</xdr:colOff>
      <xdr:row>4</xdr:row>
      <xdr:rowOff>114299</xdr:rowOff>
    </xdr:from>
    <xdr:to>
      <xdr:col>10</xdr:col>
      <xdr:colOff>558165</xdr:colOff>
      <xdr:row>36</xdr:row>
      <xdr:rowOff>180974</xdr:rowOff>
    </xdr:to>
    <xdr:graphicFrame macro="">
      <xdr:nvGraphicFramePr>
        <xdr:cNvPr id="2" name="Chart 1">
          <a:extLst>
            <a:ext uri="{FF2B5EF4-FFF2-40B4-BE49-F238E27FC236}">
              <a16:creationId xmlns:a16="http://schemas.microsoft.com/office/drawing/2014/main" id="{7052AEF7-3D6B-4F2E-8E57-5BE297E6B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240030</xdr:colOff>
      <xdr:row>4</xdr:row>
      <xdr:rowOff>45719</xdr:rowOff>
    </xdr:from>
    <xdr:to>
      <xdr:col>12</xdr:col>
      <xdr:colOff>190500</xdr:colOff>
      <xdr:row>36</xdr:row>
      <xdr:rowOff>123824</xdr:rowOff>
    </xdr:to>
    <xdr:graphicFrame macro="">
      <xdr:nvGraphicFramePr>
        <xdr:cNvPr id="2" name="Chart 1">
          <a:extLst>
            <a:ext uri="{FF2B5EF4-FFF2-40B4-BE49-F238E27FC236}">
              <a16:creationId xmlns:a16="http://schemas.microsoft.com/office/drawing/2014/main" id="{014668A2-EFFA-4EF0-93EC-EE6219C509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352424</xdr:colOff>
      <xdr:row>4</xdr:row>
      <xdr:rowOff>114300</xdr:rowOff>
    </xdr:from>
    <xdr:to>
      <xdr:col>15</xdr:col>
      <xdr:colOff>85725</xdr:colOff>
      <xdr:row>38</xdr:row>
      <xdr:rowOff>133350</xdr:rowOff>
    </xdr:to>
    <xdr:graphicFrame macro="">
      <xdr:nvGraphicFramePr>
        <xdr:cNvPr id="2" name="Chart 1">
          <a:extLst>
            <a:ext uri="{FF2B5EF4-FFF2-40B4-BE49-F238E27FC236}">
              <a16:creationId xmlns:a16="http://schemas.microsoft.com/office/drawing/2014/main" id="{7BC04FB2-F483-4B42-8895-5CDB161AE8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312420</xdr:colOff>
      <xdr:row>4</xdr:row>
      <xdr:rowOff>70484</xdr:rowOff>
    </xdr:from>
    <xdr:to>
      <xdr:col>18</xdr:col>
      <xdr:colOff>552450</xdr:colOff>
      <xdr:row>39</xdr:row>
      <xdr:rowOff>95249</xdr:rowOff>
    </xdr:to>
    <xdr:graphicFrame macro="">
      <xdr:nvGraphicFramePr>
        <xdr:cNvPr id="2" name="Chart 1">
          <a:extLst>
            <a:ext uri="{FF2B5EF4-FFF2-40B4-BE49-F238E27FC236}">
              <a16:creationId xmlns:a16="http://schemas.microsoft.com/office/drawing/2014/main" id="{346015B0-5B34-4688-9BDF-15FF5E5BA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177164</xdr:colOff>
      <xdr:row>5</xdr:row>
      <xdr:rowOff>13335</xdr:rowOff>
    </xdr:from>
    <xdr:to>
      <xdr:col>19</xdr:col>
      <xdr:colOff>552449</xdr:colOff>
      <xdr:row>40</xdr:row>
      <xdr:rowOff>180975</xdr:rowOff>
    </xdr:to>
    <xdr:graphicFrame macro="">
      <xdr:nvGraphicFramePr>
        <xdr:cNvPr id="2" name="Chart 1">
          <a:extLst>
            <a:ext uri="{FF2B5EF4-FFF2-40B4-BE49-F238E27FC236}">
              <a16:creationId xmlns:a16="http://schemas.microsoft.com/office/drawing/2014/main" id="{ED29DAF5-634F-4836-912D-A67AB6144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209549</xdr:colOff>
      <xdr:row>5</xdr:row>
      <xdr:rowOff>180975</xdr:rowOff>
    </xdr:from>
    <xdr:to>
      <xdr:col>9</xdr:col>
      <xdr:colOff>523874</xdr:colOff>
      <xdr:row>24</xdr:row>
      <xdr:rowOff>9525</xdr:rowOff>
    </xdr:to>
    <xdr:graphicFrame macro="">
      <xdr:nvGraphicFramePr>
        <xdr:cNvPr id="2" name="Chart 1">
          <a:extLst>
            <a:ext uri="{FF2B5EF4-FFF2-40B4-BE49-F238E27FC236}">
              <a16:creationId xmlns:a16="http://schemas.microsoft.com/office/drawing/2014/main" id="{726B09A8-53C9-4AD6-A7C9-9055DD27A3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25</xdr:row>
      <xdr:rowOff>95250</xdr:rowOff>
    </xdr:from>
    <xdr:to>
      <xdr:col>9</xdr:col>
      <xdr:colOff>552450</xdr:colOff>
      <xdr:row>43</xdr:row>
      <xdr:rowOff>114300</xdr:rowOff>
    </xdr:to>
    <xdr:graphicFrame macro="">
      <xdr:nvGraphicFramePr>
        <xdr:cNvPr id="3" name="Chart 2">
          <a:extLst>
            <a:ext uri="{FF2B5EF4-FFF2-40B4-BE49-F238E27FC236}">
              <a16:creationId xmlns:a16="http://schemas.microsoft.com/office/drawing/2014/main" id="{D8B5A6F3-DF2E-4591-8376-F92182FF78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295275</xdr:colOff>
      <xdr:row>45</xdr:row>
      <xdr:rowOff>152400</xdr:rowOff>
    </xdr:from>
    <xdr:to>
      <xdr:col>10</xdr:col>
      <xdr:colOff>0</xdr:colOff>
      <xdr:row>63</xdr:row>
      <xdr:rowOff>171450</xdr:rowOff>
    </xdr:to>
    <xdr:graphicFrame macro="">
      <xdr:nvGraphicFramePr>
        <xdr:cNvPr id="4" name="Chart 3">
          <a:extLst>
            <a:ext uri="{FF2B5EF4-FFF2-40B4-BE49-F238E27FC236}">
              <a16:creationId xmlns:a16="http://schemas.microsoft.com/office/drawing/2014/main" id="{0A2AF59F-6BB7-4505-B8F6-B85BD6BD9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285750</xdr:colOff>
      <xdr:row>65</xdr:row>
      <xdr:rowOff>47625</xdr:rowOff>
    </xdr:from>
    <xdr:to>
      <xdr:col>9</xdr:col>
      <xdr:colOff>600075</xdr:colOff>
      <xdr:row>83</xdr:row>
      <xdr:rowOff>66675</xdr:rowOff>
    </xdr:to>
    <xdr:graphicFrame macro="">
      <xdr:nvGraphicFramePr>
        <xdr:cNvPr id="5" name="Chart 4">
          <a:extLst>
            <a:ext uri="{FF2B5EF4-FFF2-40B4-BE49-F238E27FC236}">
              <a16:creationId xmlns:a16="http://schemas.microsoft.com/office/drawing/2014/main" id="{DF475295-1F54-4241-BAE9-33FA0DD8CC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304800</xdr:colOff>
      <xdr:row>83</xdr:row>
      <xdr:rowOff>180975</xdr:rowOff>
    </xdr:from>
    <xdr:to>
      <xdr:col>10</xdr:col>
      <xdr:colOff>9525</xdr:colOff>
      <xdr:row>102</xdr:row>
      <xdr:rowOff>9525</xdr:rowOff>
    </xdr:to>
    <xdr:graphicFrame macro="">
      <xdr:nvGraphicFramePr>
        <xdr:cNvPr id="6" name="Chart 5">
          <a:extLst>
            <a:ext uri="{FF2B5EF4-FFF2-40B4-BE49-F238E27FC236}">
              <a16:creationId xmlns:a16="http://schemas.microsoft.com/office/drawing/2014/main" id="{8591CC20-21F3-468C-A8A9-5882409743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295275</xdr:colOff>
      <xdr:row>103</xdr:row>
      <xdr:rowOff>76200</xdr:rowOff>
    </xdr:from>
    <xdr:to>
      <xdr:col>10</xdr:col>
      <xdr:colOff>0</xdr:colOff>
      <xdr:row>121</xdr:row>
      <xdr:rowOff>95250</xdr:rowOff>
    </xdr:to>
    <xdr:graphicFrame macro="">
      <xdr:nvGraphicFramePr>
        <xdr:cNvPr id="7" name="Chart 6">
          <a:extLst>
            <a:ext uri="{FF2B5EF4-FFF2-40B4-BE49-F238E27FC236}">
              <a16:creationId xmlns:a16="http://schemas.microsoft.com/office/drawing/2014/main" id="{F829D70C-16A2-4FB2-88B7-3105C8F296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323850</xdr:colOff>
      <xdr:row>123</xdr:row>
      <xdr:rowOff>0</xdr:rowOff>
    </xdr:from>
    <xdr:to>
      <xdr:col>10</xdr:col>
      <xdr:colOff>28575</xdr:colOff>
      <xdr:row>141</xdr:row>
      <xdr:rowOff>19050</xdr:rowOff>
    </xdr:to>
    <xdr:graphicFrame macro="">
      <xdr:nvGraphicFramePr>
        <xdr:cNvPr id="8" name="Chart 7">
          <a:extLst>
            <a:ext uri="{FF2B5EF4-FFF2-40B4-BE49-F238E27FC236}">
              <a16:creationId xmlns:a16="http://schemas.microsoft.com/office/drawing/2014/main" id="{5B020635-1302-41AB-92D3-C5C8D27A8B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314325</xdr:colOff>
      <xdr:row>142</xdr:row>
      <xdr:rowOff>85725</xdr:rowOff>
    </xdr:from>
    <xdr:to>
      <xdr:col>10</xdr:col>
      <xdr:colOff>19050</xdr:colOff>
      <xdr:row>160</xdr:row>
      <xdr:rowOff>104775</xdr:rowOff>
    </xdr:to>
    <xdr:graphicFrame macro="">
      <xdr:nvGraphicFramePr>
        <xdr:cNvPr id="9" name="Chart 8">
          <a:extLst>
            <a:ext uri="{FF2B5EF4-FFF2-40B4-BE49-F238E27FC236}">
              <a16:creationId xmlns:a16="http://schemas.microsoft.com/office/drawing/2014/main" id="{DAF7631E-D72E-4ADE-B461-3C11044185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314325</xdr:colOff>
      <xdr:row>162</xdr:row>
      <xdr:rowOff>123825</xdr:rowOff>
    </xdr:from>
    <xdr:to>
      <xdr:col>10</xdr:col>
      <xdr:colOff>19050</xdr:colOff>
      <xdr:row>180</xdr:row>
      <xdr:rowOff>142875</xdr:rowOff>
    </xdr:to>
    <xdr:graphicFrame macro="">
      <xdr:nvGraphicFramePr>
        <xdr:cNvPr id="10" name="Chart 9">
          <a:extLst>
            <a:ext uri="{FF2B5EF4-FFF2-40B4-BE49-F238E27FC236}">
              <a16:creationId xmlns:a16="http://schemas.microsoft.com/office/drawing/2014/main" id="{39637D3F-1EE2-415F-83F4-93F36AE4B7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304800</xdr:colOff>
      <xdr:row>181</xdr:row>
      <xdr:rowOff>171450</xdr:rowOff>
    </xdr:from>
    <xdr:to>
      <xdr:col>10</xdr:col>
      <xdr:colOff>9525</xdr:colOff>
      <xdr:row>200</xdr:row>
      <xdr:rowOff>0</xdr:rowOff>
    </xdr:to>
    <xdr:graphicFrame macro="">
      <xdr:nvGraphicFramePr>
        <xdr:cNvPr id="11" name="Chart 10">
          <a:extLst>
            <a:ext uri="{FF2B5EF4-FFF2-40B4-BE49-F238E27FC236}">
              <a16:creationId xmlns:a16="http://schemas.microsoft.com/office/drawing/2014/main" id="{68716CDB-6C0A-4CD9-B027-2092ED37D4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352425</xdr:colOff>
      <xdr:row>201</xdr:row>
      <xdr:rowOff>161925</xdr:rowOff>
    </xdr:from>
    <xdr:to>
      <xdr:col>10</xdr:col>
      <xdr:colOff>57150</xdr:colOff>
      <xdr:row>219</xdr:row>
      <xdr:rowOff>180975</xdr:rowOff>
    </xdr:to>
    <xdr:graphicFrame macro="">
      <xdr:nvGraphicFramePr>
        <xdr:cNvPr id="12" name="Chart 11">
          <a:extLst>
            <a:ext uri="{FF2B5EF4-FFF2-40B4-BE49-F238E27FC236}">
              <a16:creationId xmlns:a16="http://schemas.microsoft.com/office/drawing/2014/main" id="{44F93C39-BBA8-4FE6-B6CB-5F4686BA13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342900</xdr:colOff>
      <xdr:row>221</xdr:row>
      <xdr:rowOff>57150</xdr:rowOff>
    </xdr:from>
    <xdr:to>
      <xdr:col>10</xdr:col>
      <xdr:colOff>47625</xdr:colOff>
      <xdr:row>239</xdr:row>
      <xdr:rowOff>76200</xdr:rowOff>
    </xdr:to>
    <xdr:graphicFrame macro="">
      <xdr:nvGraphicFramePr>
        <xdr:cNvPr id="13" name="Chart 12">
          <a:extLst>
            <a:ext uri="{FF2B5EF4-FFF2-40B4-BE49-F238E27FC236}">
              <a16:creationId xmlns:a16="http://schemas.microsoft.com/office/drawing/2014/main" id="{28F2B4F4-075E-4D94-B3B3-3EFCE79957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352425</xdr:colOff>
      <xdr:row>241</xdr:row>
      <xdr:rowOff>76200</xdr:rowOff>
    </xdr:from>
    <xdr:to>
      <xdr:col>10</xdr:col>
      <xdr:colOff>57150</xdr:colOff>
      <xdr:row>259</xdr:row>
      <xdr:rowOff>95250</xdr:rowOff>
    </xdr:to>
    <xdr:graphicFrame macro="">
      <xdr:nvGraphicFramePr>
        <xdr:cNvPr id="14" name="Chart 13">
          <a:extLst>
            <a:ext uri="{FF2B5EF4-FFF2-40B4-BE49-F238E27FC236}">
              <a16:creationId xmlns:a16="http://schemas.microsoft.com/office/drawing/2014/main" id="{87D7F163-4E0F-4A33-8CC3-2ECB5E6FC3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342900</xdr:colOff>
      <xdr:row>260</xdr:row>
      <xdr:rowOff>161925</xdr:rowOff>
    </xdr:from>
    <xdr:to>
      <xdr:col>10</xdr:col>
      <xdr:colOff>47625</xdr:colOff>
      <xdr:row>278</xdr:row>
      <xdr:rowOff>180975</xdr:rowOff>
    </xdr:to>
    <xdr:graphicFrame macro="">
      <xdr:nvGraphicFramePr>
        <xdr:cNvPr id="15" name="Chart 14">
          <a:extLst>
            <a:ext uri="{FF2B5EF4-FFF2-40B4-BE49-F238E27FC236}">
              <a16:creationId xmlns:a16="http://schemas.microsoft.com/office/drawing/2014/main" id="{E243B746-E581-49F5-929D-7FE2B2556F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333375</xdr:colOff>
      <xdr:row>280</xdr:row>
      <xdr:rowOff>123825</xdr:rowOff>
    </xdr:from>
    <xdr:to>
      <xdr:col>10</xdr:col>
      <xdr:colOff>38100</xdr:colOff>
      <xdr:row>298</xdr:row>
      <xdr:rowOff>142875</xdr:rowOff>
    </xdr:to>
    <xdr:graphicFrame macro="">
      <xdr:nvGraphicFramePr>
        <xdr:cNvPr id="16" name="Chart 15">
          <a:extLst>
            <a:ext uri="{FF2B5EF4-FFF2-40B4-BE49-F238E27FC236}">
              <a16:creationId xmlns:a16="http://schemas.microsoft.com/office/drawing/2014/main" id="{E2FF9407-7389-4B1A-A537-2D5B4859A8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323850</xdr:colOff>
      <xdr:row>300</xdr:row>
      <xdr:rowOff>19050</xdr:rowOff>
    </xdr:from>
    <xdr:to>
      <xdr:col>10</xdr:col>
      <xdr:colOff>28575</xdr:colOff>
      <xdr:row>318</xdr:row>
      <xdr:rowOff>38100</xdr:rowOff>
    </xdr:to>
    <xdr:graphicFrame macro="">
      <xdr:nvGraphicFramePr>
        <xdr:cNvPr id="17" name="Chart 16">
          <a:extLst>
            <a:ext uri="{FF2B5EF4-FFF2-40B4-BE49-F238E27FC236}">
              <a16:creationId xmlns:a16="http://schemas.microsoft.com/office/drawing/2014/main" id="{013D35D5-D5C2-4F5D-80A0-2AD50D890B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352425</xdr:colOff>
      <xdr:row>320</xdr:row>
      <xdr:rowOff>38100</xdr:rowOff>
    </xdr:from>
    <xdr:to>
      <xdr:col>10</xdr:col>
      <xdr:colOff>57150</xdr:colOff>
      <xdr:row>338</xdr:row>
      <xdr:rowOff>57150</xdr:rowOff>
    </xdr:to>
    <xdr:graphicFrame macro="">
      <xdr:nvGraphicFramePr>
        <xdr:cNvPr id="18" name="Chart 17">
          <a:extLst>
            <a:ext uri="{FF2B5EF4-FFF2-40B4-BE49-F238E27FC236}">
              <a16:creationId xmlns:a16="http://schemas.microsoft.com/office/drawing/2014/main" id="{9E98CA56-7871-49E2-A814-72A27E5734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495300</xdr:colOff>
      <xdr:row>341</xdr:row>
      <xdr:rowOff>66675</xdr:rowOff>
    </xdr:from>
    <xdr:to>
      <xdr:col>10</xdr:col>
      <xdr:colOff>200025</xdr:colOff>
      <xdr:row>359</xdr:row>
      <xdr:rowOff>85725</xdr:rowOff>
    </xdr:to>
    <xdr:graphicFrame macro="">
      <xdr:nvGraphicFramePr>
        <xdr:cNvPr id="20" name="Chart 19">
          <a:extLst>
            <a:ext uri="{FF2B5EF4-FFF2-40B4-BE49-F238E27FC236}">
              <a16:creationId xmlns:a16="http://schemas.microsoft.com/office/drawing/2014/main" id="{63DC7FD1-D083-46E5-9DF1-3A3556DF81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485775</xdr:colOff>
      <xdr:row>360</xdr:row>
      <xdr:rowOff>152400</xdr:rowOff>
    </xdr:from>
    <xdr:to>
      <xdr:col>10</xdr:col>
      <xdr:colOff>190500</xdr:colOff>
      <xdr:row>378</xdr:row>
      <xdr:rowOff>171450</xdr:rowOff>
    </xdr:to>
    <xdr:graphicFrame macro="">
      <xdr:nvGraphicFramePr>
        <xdr:cNvPr id="21" name="Chart 20">
          <a:extLst>
            <a:ext uri="{FF2B5EF4-FFF2-40B4-BE49-F238E27FC236}">
              <a16:creationId xmlns:a16="http://schemas.microsoft.com/office/drawing/2014/main" id="{DCA0CFA9-BA5A-4E34-8FFF-6BDFF89FCD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504825</xdr:colOff>
      <xdr:row>380</xdr:row>
      <xdr:rowOff>142875</xdr:rowOff>
    </xdr:from>
    <xdr:to>
      <xdr:col>10</xdr:col>
      <xdr:colOff>209550</xdr:colOff>
      <xdr:row>398</xdr:row>
      <xdr:rowOff>161925</xdr:rowOff>
    </xdr:to>
    <xdr:graphicFrame macro="">
      <xdr:nvGraphicFramePr>
        <xdr:cNvPr id="22" name="Chart 21">
          <a:extLst>
            <a:ext uri="{FF2B5EF4-FFF2-40B4-BE49-F238E27FC236}">
              <a16:creationId xmlns:a16="http://schemas.microsoft.com/office/drawing/2014/main" id="{99D92AFE-6646-4035-97A1-CBD962F1AD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495300</xdr:colOff>
      <xdr:row>400</xdr:row>
      <xdr:rowOff>38100</xdr:rowOff>
    </xdr:from>
    <xdr:to>
      <xdr:col>10</xdr:col>
      <xdr:colOff>200025</xdr:colOff>
      <xdr:row>418</xdr:row>
      <xdr:rowOff>57150</xdr:rowOff>
    </xdr:to>
    <xdr:graphicFrame macro="">
      <xdr:nvGraphicFramePr>
        <xdr:cNvPr id="23" name="Chart 22">
          <a:extLst>
            <a:ext uri="{FF2B5EF4-FFF2-40B4-BE49-F238E27FC236}">
              <a16:creationId xmlns:a16="http://schemas.microsoft.com/office/drawing/2014/main" id="{FF6CB097-D138-41E2-91B1-451ABD2B8B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485775</xdr:colOff>
      <xdr:row>420</xdr:row>
      <xdr:rowOff>85725</xdr:rowOff>
    </xdr:from>
    <xdr:to>
      <xdr:col>10</xdr:col>
      <xdr:colOff>190500</xdr:colOff>
      <xdr:row>438</xdr:row>
      <xdr:rowOff>104775</xdr:rowOff>
    </xdr:to>
    <xdr:graphicFrame macro="">
      <xdr:nvGraphicFramePr>
        <xdr:cNvPr id="24" name="Chart 23">
          <a:extLst>
            <a:ext uri="{FF2B5EF4-FFF2-40B4-BE49-F238E27FC236}">
              <a16:creationId xmlns:a16="http://schemas.microsoft.com/office/drawing/2014/main" id="{EA4B7C33-A09C-415E-B311-A1098EC7E7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476250</xdr:colOff>
      <xdr:row>439</xdr:row>
      <xdr:rowOff>171450</xdr:rowOff>
    </xdr:from>
    <xdr:to>
      <xdr:col>10</xdr:col>
      <xdr:colOff>180975</xdr:colOff>
      <xdr:row>458</xdr:row>
      <xdr:rowOff>0</xdr:rowOff>
    </xdr:to>
    <xdr:graphicFrame macro="">
      <xdr:nvGraphicFramePr>
        <xdr:cNvPr id="25" name="Chart 24">
          <a:extLst>
            <a:ext uri="{FF2B5EF4-FFF2-40B4-BE49-F238E27FC236}">
              <a16:creationId xmlns:a16="http://schemas.microsoft.com/office/drawing/2014/main" id="{0085A3E3-8130-4F58-B129-3F8146A41B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476250</xdr:colOff>
      <xdr:row>460</xdr:row>
      <xdr:rowOff>19050</xdr:rowOff>
    </xdr:from>
    <xdr:to>
      <xdr:col>10</xdr:col>
      <xdr:colOff>180975</xdr:colOff>
      <xdr:row>478</xdr:row>
      <xdr:rowOff>38100</xdr:rowOff>
    </xdr:to>
    <xdr:graphicFrame macro="">
      <xdr:nvGraphicFramePr>
        <xdr:cNvPr id="26" name="Chart 25">
          <a:extLst>
            <a:ext uri="{FF2B5EF4-FFF2-40B4-BE49-F238E27FC236}">
              <a16:creationId xmlns:a16="http://schemas.microsoft.com/office/drawing/2014/main" id="{F151B1E0-D99F-4A71-94D5-2229168B6A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466725</xdr:colOff>
      <xdr:row>479</xdr:row>
      <xdr:rowOff>104775</xdr:rowOff>
    </xdr:from>
    <xdr:to>
      <xdr:col>10</xdr:col>
      <xdr:colOff>171450</xdr:colOff>
      <xdr:row>497</xdr:row>
      <xdr:rowOff>123825</xdr:rowOff>
    </xdr:to>
    <xdr:graphicFrame macro="">
      <xdr:nvGraphicFramePr>
        <xdr:cNvPr id="27" name="Chart 26">
          <a:extLst>
            <a:ext uri="{FF2B5EF4-FFF2-40B4-BE49-F238E27FC236}">
              <a16:creationId xmlns:a16="http://schemas.microsoft.com/office/drawing/2014/main" id="{5069A39C-CD92-46F9-B25A-5D5ACEF8F8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19050</xdr:colOff>
      <xdr:row>499</xdr:row>
      <xdr:rowOff>0</xdr:rowOff>
    </xdr:from>
    <xdr:to>
      <xdr:col>9</xdr:col>
      <xdr:colOff>333375</xdr:colOff>
      <xdr:row>517</xdr:row>
      <xdr:rowOff>19050</xdr:rowOff>
    </xdr:to>
    <xdr:graphicFrame macro="">
      <xdr:nvGraphicFramePr>
        <xdr:cNvPr id="28" name="Chart 27">
          <a:extLst>
            <a:ext uri="{FF2B5EF4-FFF2-40B4-BE49-F238E27FC236}">
              <a16:creationId xmlns:a16="http://schemas.microsoft.com/office/drawing/2014/main" id="{120C9B43-B5F5-413F-ABE6-5ACFD0E7AE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9525</xdr:colOff>
      <xdr:row>518</xdr:row>
      <xdr:rowOff>85725</xdr:rowOff>
    </xdr:from>
    <xdr:to>
      <xdr:col>9</xdr:col>
      <xdr:colOff>323850</xdr:colOff>
      <xdr:row>536</xdr:row>
      <xdr:rowOff>104775</xdr:rowOff>
    </xdr:to>
    <xdr:graphicFrame macro="">
      <xdr:nvGraphicFramePr>
        <xdr:cNvPr id="29" name="Chart 28">
          <a:extLst>
            <a:ext uri="{FF2B5EF4-FFF2-40B4-BE49-F238E27FC236}">
              <a16:creationId xmlns:a16="http://schemas.microsoft.com/office/drawing/2014/main" id="{F7955244-E295-4AE6-B753-86D61CA9E6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9525</xdr:colOff>
      <xdr:row>538</xdr:row>
      <xdr:rowOff>123825</xdr:rowOff>
    </xdr:from>
    <xdr:to>
      <xdr:col>9</xdr:col>
      <xdr:colOff>323850</xdr:colOff>
      <xdr:row>556</xdr:row>
      <xdr:rowOff>142875</xdr:rowOff>
    </xdr:to>
    <xdr:graphicFrame macro="">
      <xdr:nvGraphicFramePr>
        <xdr:cNvPr id="30" name="Chart 29">
          <a:extLst>
            <a:ext uri="{FF2B5EF4-FFF2-40B4-BE49-F238E27FC236}">
              <a16:creationId xmlns:a16="http://schemas.microsoft.com/office/drawing/2014/main" id="{796BBDB0-3E18-4C15-98F3-DB8E16D335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0</xdr:col>
      <xdr:colOff>0</xdr:colOff>
      <xdr:row>558</xdr:row>
      <xdr:rowOff>19050</xdr:rowOff>
    </xdr:from>
    <xdr:to>
      <xdr:col>9</xdr:col>
      <xdr:colOff>314325</xdr:colOff>
      <xdr:row>576</xdr:row>
      <xdr:rowOff>38100</xdr:rowOff>
    </xdr:to>
    <xdr:graphicFrame macro="">
      <xdr:nvGraphicFramePr>
        <xdr:cNvPr id="31" name="Chart 30">
          <a:extLst>
            <a:ext uri="{FF2B5EF4-FFF2-40B4-BE49-F238E27FC236}">
              <a16:creationId xmlns:a16="http://schemas.microsoft.com/office/drawing/2014/main" id="{EA11307F-EE4F-46CF-8503-1E0515CB0D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9.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10.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cs.openvinotoolkit.org/latest/openvino_docs_Legal_Information.html"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docs.openvinotoolkit.org/latest/openvino_docs_Legal_Information.html"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ocs.openvinotoolkit.org/latest/openvino_docs_Legal_Information.html"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docs.openvino.ai/latest/openvino_docs_performance_benchmarks_faq.html" TargetMode="External"/><Relationship Id="rId1" Type="http://schemas.openxmlformats.org/officeDocument/2006/relationships/hyperlink" Target="https://docs.openvinotoolkit.org/latest/openvino_docs_Legal_Informatio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AFAA-B2BD-42ED-BC61-F355EFC14F46}">
  <dimension ref="A1"/>
  <sheetViews>
    <sheetView workbookViewId="0">
      <selection activeCell="G30" sqref="G30"/>
    </sheetView>
  </sheetViews>
  <sheetFormatPr defaultRowHeight="15" x14ac:dyDescent="0.25"/>
  <sheetData/>
  <sheetProtection selectLockedCells="1" selectUn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F135F-9D53-44F0-A46D-A1B6BD9DAEDB}">
  <dimension ref="A18:B19"/>
  <sheetViews>
    <sheetView workbookViewId="0"/>
  </sheetViews>
  <sheetFormatPr defaultRowHeight="15" x14ac:dyDescent="0.25"/>
  <sheetData>
    <row r="18" spans="1:2" x14ac:dyDescent="0.25">
      <c r="A18" s="9"/>
    </row>
    <row r="19" spans="1:2" x14ac:dyDescent="0.25">
      <c r="B19" s="9"/>
    </row>
  </sheetData>
  <sheetProtection selectLockedCells="1" selectUnlockedCells="1"/>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DB2A-D305-45E8-BD60-3D75722BA7F9}">
  <dimension ref="A1:E4"/>
  <sheetViews>
    <sheetView tabSelected="1" workbookViewId="0">
      <selection activeCell="A2" sqref="A2"/>
    </sheetView>
  </sheetViews>
  <sheetFormatPr defaultRowHeight="15" x14ac:dyDescent="0.25"/>
  <cols>
    <col min="1" max="1" width="45.42578125" customWidth="1"/>
    <col min="2" max="2" width="22.28515625" customWidth="1"/>
    <col min="3" max="3" width="47.85546875" bestFit="1" customWidth="1"/>
    <col min="4" max="4" width="33.7109375" customWidth="1"/>
    <col min="5" max="5" width="4" bestFit="1" customWidth="1"/>
  </cols>
  <sheetData>
    <row r="1" spans="1:5" x14ac:dyDescent="0.25">
      <c r="A1" s="5" t="str">
        <f>'Performance Tables  CPU'!A1</f>
        <v>Test Date: June 30, 2023</v>
      </c>
      <c r="B1" s="1" t="s">
        <v>0</v>
      </c>
      <c r="E1" s="6"/>
    </row>
    <row r="2" spans="1:5" x14ac:dyDescent="0.25">
      <c r="A2" t="s">
        <v>1</v>
      </c>
      <c r="B2" t="s">
        <v>2</v>
      </c>
      <c r="C2" s="7" t="s">
        <v>3</v>
      </c>
    </row>
    <row r="3" spans="1:5" x14ac:dyDescent="0.25">
      <c r="B3" t="s">
        <v>4</v>
      </c>
      <c r="C3" s="7" t="s">
        <v>5</v>
      </c>
    </row>
    <row r="4" spans="1:5" x14ac:dyDescent="0.25">
      <c r="B4" t="s">
        <v>6</v>
      </c>
      <c r="C4" s="7" t="s">
        <v>7</v>
      </c>
    </row>
  </sheetData>
  <protectedRanges>
    <protectedRange algorithmName="SHA-512" hashValue="obtUc9z1SKpT2QgXGuBnBLMmP2Ruyrh4vLLC3J0+e2BoEQOdS3LNnQ1C54Wqf3ghA5JEEmSNQX0NVuijjCKrgA==" saltValue="t0gF7AecxnRApM1ODdLL/w==" spinCount="100000" sqref="B1" name="Range1_1"/>
  </protectedRanges>
  <hyperlinks>
    <hyperlink ref="C4" r:id="rId1" xr:uid="{D0EDD72F-DECF-46E1-A247-28E0700925E2}"/>
    <hyperlink ref="C3" r:id="rId2" location="platform-configurations" xr:uid="{52778768-2BAE-421F-BA47-0B1E73BCF0AE}"/>
    <hyperlink ref="C2" r:id="rId3" location="what-image-sizes-are-used-for-the-classification-network-models" xr:uid="{89E3A31A-E75E-4F9D-A42E-586CC631C9D0}"/>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AB0E-149E-4245-9DE6-116AC892C5D3}">
  <dimension ref="A1:F4"/>
  <sheetViews>
    <sheetView workbookViewId="0">
      <selection activeCell="A3" sqref="A3"/>
    </sheetView>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June 30, 2022</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8B381F7A-8B27-4BDE-BB38-F4501D7763C6}"/>
    <hyperlink ref="C3" r:id="rId2" location="platform-configurations" xr:uid="{8A00CBF8-1628-43E0-A220-6778F8D049C0}"/>
    <hyperlink ref="C2" r:id="rId3" location="what-image-sizes-are-used-for-the-classification-network-models" xr:uid="{34FADE1A-3342-4ECD-9DCD-B26BA9D2EB57}"/>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9893-B2B6-41CA-AC92-80CE4720D790}">
  <dimension ref="A1:F4"/>
  <sheetViews>
    <sheetView workbookViewId="0"/>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June 30, 2022</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E23DCE36-5D95-4B6B-B806-C26F73105CA3}"/>
    <hyperlink ref="C3" r:id="rId2" location="platform-configurations" xr:uid="{98D5994D-9107-439F-ADFF-B4178060717D}"/>
    <hyperlink ref="C2" r:id="rId3" location="what-image-sizes-are-used-for-the-classification-network-models" xr:uid="{F5B3CF0D-3425-4D5E-8A1A-0CE1A7BF4716}"/>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EA748-F140-4B05-B170-BD12DFA36770}">
  <dimension ref="A1:F4"/>
  <sheetViews>
    <sheetView workbookViewId="0">
      <selection activeCell="A3" sqref="A3"/>
    </sheetView>
  </sheetViews>
  <sheetFormatPr defaultRowHeight="15" x14ac:dyDescent="0.25"/>
  <cols>
    <col min="1" max="1" width="43.42578125" customWidth="1"/>
    <col min="2" max="2" width="22.7109375" customWidth="1"/>
    <col min="3" max="3" width="19.140625" customWidth="1"/>
    <col min="4" max="4" width="31.28515625" bestFit="1" customWidth="1"/>
    <col min="5" max="5" width="4" bestFit="1" customWidth="1"/>
  </cols>
  <sheetData>
    <row r="1" spans="1:6" x14ac:dyDescent="0.25">
      <c r="A1" s="5" t="str">
        <f>'Performance Tables  CPU'!A1</f>
        <v>Test Date: June 30, 2023</v>
      </c>
      <c r="B1" s="1" t="s">
        <v>0</v>
      </c>
      <c r="E1" s="1"/>
    </row>
    <row r="2" spans="1:6" x14ac:dyDescent="0.25">
      <c r="A2" t="s">
        <v>1</v>
      </c>
      <c r="B2" t="s">
        <v>2</v>
      </c>
      <c r="C2" s="7" t="s">
        <v>3</v>
      </c>
      <c r="D2" s="10"/>
      <c r="F2" s="10"/>
    </row>
    <row r="3" spans="1:6" x14ac:dyDescent="0.25">
      <c r="B3" t="s">
        <v>4</v>
      </c>
      <c r="C3" s="7" t="s">
        <v>5</v>
      </c>
      <c r="D3" s="11"/>
      <c r="F3" s="11"/>
    </row>
    <row r="4" spans="1:6" x14ac:dyDescent="0.25">
      <c r="B4" t="s">
        <v>6</v>
      </c>
      <c r="C4" s="7" t="s">
        <v>7</v>
      </c>
      <c r="D4" s="10"/>
      <c r="F4" s="10"/>
    </row>
  </sheetData>
  <protectedRanges>
    <protectedRange algorithmName="SHA-512" hashValue="obtUc9z1SKpT2QgXGuBnBLMmP2Ruyrh4vLLC3J0+e2BoEQOdS3LNnQ1C54Wqf3ghA5JEEmSNQX0NVuijjCKrgA==" saltValue="t0gF7AecxnRApM1ODdLL/w==" spinCount="100000" sqref="E1" name="Range1_1_1"/>
    <protectedRange algorithmName="SHA-512" hashValue="obtUc9z1SKpT2QgXGuBnBLMmP2Ruyrh4vLLC3J0+e2BoEQOdS3LNnQ1C54Wqf3ghA5JEEmSNQX0NVuijjCKrgA==" saltValue="t0gF7AecxnRApM1ODdLL/w==" spinCount="100000" sqref="B1" name="Range1_1_1_1"/>
  </protectedRanges>
  <hyperlinks>
    <hyperlink ref="C4" r:id="rId1" xr:uid="{43DFF8E6-0F72-4BEB-AC79-8B7105C2C110}"/>
    <hyperlink ref="C3" r:id="rId2" location="platform-configurations" xr:uid="{7711C684-BD07-42CA-9C02-D6A1E24A06D9}"/>
    <hyperlink ref="C2" r:id="rId3" location="what-image-sizes-are-used-for-the-classification-network-models" xr:uid="{D40CBEE1-9081-402E-96CD-055DE93FE27F}"/>
  </hyperlinks>
  <pageMargins left="0.7" right="0.7" top="0.75" bottom="0.75" header="0.3" footer="0.3"/>
  <pageSetup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A2D0C-443E-4F4D-930F-9417DFA35BE1}">
  <dimension ref="A1:F4"/>
  <sheetViews>
    <sheetView workbookViewId="0">
      <selection activeCell="A2" sqref="A2"/>
    </sheetView>
  </sheetViews>
  <sheetFormatPr defaultRowHeight="15" x14ac:dyDescent="0.25"/>
  <cols>
    <col min="1" max="1" width="43.5703125" customWidth="1"/>
    <col min="2" max="2" width="21.7109375" customWidth="1"/>
    <col min="3" max="3" width="10.140625" customWidth="1"/>
    <col min="4" max="4" width="9.140625" customWidth="1"/>
    <col min="5" max="5" width="6.85546875" customWidth="1"/>
  </cols>
  <sheetData>
    <row r="1" spans="1:6" x14ac:dyDescent="0.25">
      <c r="A1" s="5" t="str">
        <f>'Performance Tables GPU'!A1</f>
        <v>Test Date: June 30, 2022</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2335D290-BFC9-4898-94B3-07EEB69EC52B}"/>
    <hyperlink ref="C3" r:id="rId2" location="platform-configurations" xr:uid="{3DB7C1DE-AFA1-4487-A04B-19CF9FCB2B6E}"/>
    <hyperlink ref="C2" r:id="rId3" location="what-image-sizes-are-used-for-the-classification-network-models" xr:uid="{5C3424E0-AF82-45C3-B4B0-3A3EEC70ED4E}"/>
  </hyperlinks>
  <pageMargins left="0.7" right="0.7" top="0.75" bottom="0.75" header="0.3" footer="0.3"/>
  <pageSetup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D70A-6E6C-4E20-A4EA-9EC450627363}">
  <dimension ref="A1:F4"/>
  <sheetViews>
    <sheetView workbookViewId="0">
      <selection activeCell="A4" sqref="A4"/>
    </sheetView>
  </sheetViews>
  <sheetFormatPr defaultRowHeight="15" x14ac:dyDescent="0.25"/>
  <cols>
    <col min="1" max="1" width="44.5703125" customWidth="1"/>
    <col min="2" max="2" width="21.42578125" customWidth="1"/>
    <col min="3" max="3" width="10.28515625" customWidth="1"/>
    <col min="4" max="4" width="5.7109375" customWidth="1"/>
    <col min="5" max="5" width="5.28515625" customWidth="1"/>
  </cols>
  <sheetData>
    <row r="1" spans="1:6" x14ac:dyDescent="0.25">
      <c r="A1" s="5" t="str">
        <f>'Performance Tables  CPU'!A1</f>
        <v>Test Date: June 30,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8DC2F2C-877A-48C7-949F-3E64556B853D}"/>
    <hyperlink ref="C3" r:id="rId2" location="platform-configurations" xr:uid="{2A4A4B6F-B067-4B31-B135-9965A70BE81F}"/>
    <hyperlink ref="C2" r:id="rId3" location="what-image-sizes-are-used-for-the-classification-network-models" xr:uid="{77B9366D-21F0-4523-B30C-4B5445D9CF40}"/>
  </hyperlinks>
  <pageMargins left="0.7" right="0.7" top="0.75" bottom="0.75" header="0.3" footer="0.3"/>
  <pageSetup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392A-61BD-44E1-A6D7-2EF536BF8EB4}">
  <dimension ref="A1:F4"/>
  <sheetViews>
    <sheetView workbookViewId="0">
      <selection activeCell="A3" sqref="A3"/>
    </sheetView>
  </sheetViews>
  <sheetFormatPr defaultRowHeight="15" x14ac:dyDescent="0.25"/>
  <cols>
    <col min="1" max="1" width="43.7109375" customWidth="1"/>
    <col min="2" max="2" width="22.140625" customWidth="1"/>
    <col min="3" max="3" width="10.85546875" customWidth="1"/>
    <col min="4" max="4" width="8.5703125" customWidth="1"/>
    <col min="5" max="5" width="4.140625" customWidth="1"/>
  </cols>
  <sheetData>
    <row r="1" spans="1:6" x14ac:dyDescent="0.25">
      <c r="A1" s="5" t="str">
        <f>'Performance Tables  CPU'!A1</f>
        <v>Test Date: June 30,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FC66F58B-7418-4302-AA1D-531CB95694BB}"/>
    <hyperlink ref="C3" r:id="rId2" location="platform-configurations" xr:uid="{16DE8260-7D13-4FA1-9589-F1CCD9BFE092}"/>
    <hyperlink ref="C2" r:id="rId3" location="what-image-sizes-are-used-for-the-classification-network-models" xr:uid="{ABEA7B5C-C922-414C-9D28-E1E5FC4FB170}"/>
  </hyperlinks>
  <pageMargins left="0.7" right="0.7" top="0.75" bottom="0.75" header="0.3" footer="0.3"/>
  <pageSetup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C540A-0C49-4C33-B445-2B6D72B26C51}">
  <dimension ref="A1:F4"/>
  <sheetViews>
    <sheetView workbookViewId="0">
      <selection activeCell="N559" sqref="N559"/>
    </sheetView>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'OpenVINO Model Server. Perf. Ta'!A1</f>
        <v>Test date: June 6,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1E59AF80-1717-4023-8C52-878EBC2D258F}"/>
    <hyperlink ref="C3" r:id="rId2" location="platform-configurations" xr:uid="{C864414C-A883-4CD4-9543-A9FE32A5D47C}"/>
    <hyperlink ref="C2" r:id="rId3" location="what-image-sizes-are-used-for-the-classification-network-models" xr:uid="{51A1F7EB-47F9-4254-975F-F1E89FD48849}"/>
  </hyperlinks>
  <pageMargins left="0.7" right="0.7" top="0.75" bottom="0.75" header="0.3" footer="0.3"/>
  <pageSetup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519A-0F83-4055-96A6-F175C564EF10}">
  <dimension ref="A1:N385"/>
  <sheetViews>
    <sheetView workbookViewId="0">
      <pane ySplit="1" topLeftCell="A2" activePane="bottomLeft" state="frozen"/>
      <selection pane="bottomLeft"/>
    </sheetView>
  </sheetViews>
  <sheetFormatPr defaultRowHeight="15" x14ac:dyDescent="0.25"/>
  <cols>
    <col min="1" max="1" width="53.5703125" customWidth="1"/>
    <col min="2" max="3" width="9.5703125" bestFit="1" customWidth="1"/>
    <col min="4" max="4" width="11.5703125" bestFit="1" customWidth="1"/>
    <col min="5" max="5" width="8.5703125" customWidth="1"/>
    <col min="6" max="6" width="9.7109375" bestFit="1" customWidth="1"/>
    <col min="7" max="7" width="25.85546875" bestFit="1" customWidth="1"/>
    <col min="8" max="8" width="7.5703125" style="16" hidden="1" customWidth="1"/>
    <col min="9" max="9" width="12" hidden="1" customWidth="1"/>
    <col min="10" max="10" width="11" hidden="1" customWidth="1"/>
    <col min="11" max="12" width="24.7109375" hidden="1" customWidth="1"/>
    <col min="13" max="13" width="31.28515625" bestFit="1" customWidth="1"/>
    <col min="15" max="15" width="67.85546875" bestFit="1" customWidth="1"/>
  </cols>
  <sheetData>
    <row r="1" spans="1:14" x14ac:dyDescent="0.25">
      <c r="A1" s="2" t="s">
        <v>106</v>
      </c>
      <c r="B1" s="35" t="s">
        <v>8</v>
      </c>
      <c r="C1" s="35"/>
      <c r="D1" s="20" t="s">
        <v>9</v>
      </c>
      <c r="E1" s="2" t="s">
        <v>10</v>
      </c>
      <c r="F1" s="2" t="s">
        <v>11</v>
      </c>
      <c r="G1" s="2" t="s">
        <v>12</v>
      </c>
      <c r="H1" s="1" t="s">
        <v>36</v>
      </c>
      <c r="I1" s="21" t="s">
        <v>37</v>
      </c>
      <c r="J1" s="21" t="s">
        <v>38</v>
      </c>
      <c r="K1" t="s">
        <v>39</v>
      </c>
      <c r="L1" t="s">
        <v>39</v>
      </c>
      <c r="M1" s="1" t="s">
        <v>0</v>
      </c>
    </row>
    <row r="2" spans="1:14" x14ac:dyDescent="0.25">
      <c r="A2" s="2" t="s">
        <v>13</v>
      </c>
      <c r="B2" s="2" t="s">
        <v>14</v>
      </c>
      <c r="C2" s="2" t="s">
        <v>15</v>
      </c>
      <c r="D2" s="2" t="s">
        <v>14</v>
      </c>
      <c r="E2" s="2" t="s">
        <v>14</v>
      </c>
      <c r="F2" s="2" t="s">
        <v>14</v>
      </c>
      <c r="G2" s="2" t="s">
        <v>105</v>
      </c>
      <c r="H2" s="17">
        <v>1</v>
      </c>
      <c r="I2" s="8">
        <v>193</v>
      </c>
      <c r="J2" s="14">
        <v>6</v>
      </c>
      <c r="K2" s="14" t="str">
        <f>CONCATENATE($G2, ," ", B2)</f>
        <v>Intel® Processor N200 INT8</v>
      </c>
      <c r="L2" s="14" t="str">
        <f>CONCATENATE($G2, ," ", C2)</f>
        <v>Intel® Processor N200 FP32</v>
      </c>
      <c r="M2" t="s">
        <v>2</v>
      </c>
      <c r="N2" s="10" t="s">
        <v>3</v>
      </c>
    </row>
    <row r="3" spans="1:14" x14ac:dyDescent="0.25">
      <c r="A3" s="3" t="s">
        <v>59</v>
      </c>
      <c r="B3" s="28">
        <v>0.124</v>
      </c>
      <c r="C3" s="28">
        <v>6.5000000000000002E-2</v>
      </c>
      <c r="D3" s="34">
        <v>8434.6949999999997</v>
      </c>
      <c r="E3" s="4">
        <f t="shared" ref="E3:E17" si="0">B3/(I3*H3)</f>
        <v>6.4248704663212434E-4</v>
      </c>
      <c r="F3" s="4">
        <f t="shared" ref="F3:F17" si="1">B3/(H3*J3)</f>
        <v>2.0666666666666667E-2</v>
      </c>
      <c r="G3" s="2"/>
      <c r="H3" s="17">
        <f t="shared" ref="H3:H17" si="2">H2</f>
        <v>1</v>
      </c>
      <c r="I3" s="8">
        <f t="shared" ref="I3:I17" si="3">I2</f>
        <v>193</v>
      </c>
      <c r="J3" s="8">
        <f t="shared" ref="J3:J17" si="4">J2</f>
        <v>6</v>
      </c>
      <c r="M3" t="s">
        <v>4</v>
      </c>
      <c r="N3" s="11" t="s">
        <v>5</v>
      </c>
    </row>
    <row r="4" spans="1:14" x14ac:dyDescent="0.25">
      <c r="A4" s="3" t="s">
        <v>16</v>
      </c>
      <c r="B4" s="28">
        <v>1.6180000000000001</v>
      </c>
      <c r="C4" s="28">
        <v>0.84799999999999998</v>
      </c>
      <c r="D4" s="34">
        <v>668.33299999999997</v>
      </c>
      <c r="E4" s="4">
        <f t="shared" si="0"/>
        <v>8.383419689119171E-3</v>
      </c>
      <c r="F4" s="4">
        <f t="shared" si="1"/>
        <v>0.26966666666666667</v>
      </c>
      <c r="G4" s="2"/>
      <c r="H4" s="17">
        <f t="shared" si="2"/>
        <v>1</v>
      </c>
      <c r="I4" s="8">
        <f t="shared" si="3"/>
        <v>193</v>
      </c>
      <c r="J4" s="8">
        <f t="shared" si="4"/>
        <v>6</v>
      </c>
      <c r="M4" t="s">
        <v>6</v>
      </c>
      <c r="N4" s="10" t="s">
        <v>7</v>
      </c>
    </row>
    <row r="5" spans="1:14" x14ac:dyDescent="0.25">
      <c r="A5" s="3" t="s">
        <v>17</v>
      </c>
      <c r="B5" s="28">
        <v>0.157</v>
      </c>
      <c r="C5" s="28">
        <v>7.9000000000000001E-2</v>
      </c>
      <c r="D5" s="34">
        <v>6605.009</v>
      </c>
      <c r="E5" s="4">
        <f t="shared" si="0"/>
        <v>8.1347150259067358E-4</v>
      </c>
      <c r="F5" s="4">
        <f t="shared" si="1"/>
        <v>2.6166666666666668E-2</v>
      </c>
      <c r="G5" s="2"/>
      <c r="H5" s="17">
        <f t="shared" si="2"/>
        <v>1</v>
      </c>
      <c r="I5" s="8">
        <f t="shared" si="3"/>
        <v>193</v>
      </c>
      <c r="J5" s="8">
        <f t="shared" si="4"/>
        <v>6</v>
      </c>
      <c r="M5" s="1"/>
    </row>
    <row r="6" spans="1:14" x14ac:dyDescent="0.25">
      <c r="A6" s="3" t="s">
        <v>29</v>
      </c>
      <c r="B6" s="28">
        <v>1.782</v>
      </c>
      <c r="C6" s="28">
        <v>1.026</v>
      </c>
      <c r="D6" s="34">
        <v>572.25599999999997</v>
      </c>
      <c r="E6" s="4">
        <f t="shared" si="0"/>
        <v>9.2331606217616585E-3</v>
      </c>
      <c r="F6" s="4">
        <f t="shared" si="1"/>
        <v>0.29699999999999999</v>
      </c>
      <c r="G6" s="2"/>
      <c r="H6" s="17">
        <f t="shared" si="2"/>
        <v>1</v>
      </c>
      <c r="I6" s="8">
        <f t="shared" si="3"/>
        <v>193</v>
      </c>
      <c r="J6" s="8">
        <f t="shared" si="4"/>
        <v>6</v>
      </c>
      <c r="M6" s="1"/>
    </row>
    <row r="7" spans="1:14" x14ac:dyDescent="0.25">
      <c r="A7" s="3" t="s">
        <v>31</v>
      </c>
      <c r="B7" s="28">
        <v>2.0529999999999999</v>
      </c>
      <c r="C7" s="28">
        <v>1.6519999999999999</v>
      </c>
      <c r="D7" s="34">
        <v>496.613</v>
      </c>
      <c r="E7" s="4">
        <f t="shared" si="0"/>
        <v>1.0637305699481864E-2</v>
      </c>
      <c r="F7" s="4">
        <f t="shared" si="1"/>
        <v>0.34216666666666667</v>
      </c>
      <c r="G7" s="2"/>
      <c r="H7" s="17">
        <f t="shared" si="2"/>
        <v>1</v>
      </c>
      <c r="I7" s="8">
        <f t="shared" si="3"/>
        <v>193</v>
      </c>
      <c r="J7" s="8">
        <f t="shared" si="4"/>
        <v>6</v>
      </c>
      <c r="M7" s="1"/>
    </row>
    <row r="8" spans="1:14" x14ac:dyDescent="0.25">
      <c r="A8" s="3" t="s">
        <v>32</v>
      </c>
      <c r="B8" s="28">
        <v>0.20100000000000001</v>
      </c>
      <c r="C8" s="28">
        <v>9.4E-2</v>
      </c>
      <c r="D8" s="34">
        <v>5079.5280000000002</v>
      </c>
      <c r="E8" s="4">
        <f t="shared" si="0"/>
        <v>1.0414507772020726E-3</v>
      </c>
      <c r="F8" s="4">
        <f t="shared" si="1"/>
        <v>3.3500000000000002E-2</v>
      </c>
      <c r="G8" s="2"/>
      <c r="H8" s="17">
        <f t="shared" si="2"/>
        <v>1</v>
      </c>
      <c r="I8" s="8">
        <f t="shared" si="3"/>
        <v>193</v>
      </c>
      <c r="J8" s="8">
        <f t="shared" si="4"/>
        <v>6</v>
      </c>
      <c r="M8" s="1"/>
    </row>
    <row r="9" spans="1:14" x14ac:dyDescent="0.25">
      <c r="A9" s="3" t="s">
        <v>60</v>
      </c>
      <c r="B9" s="28">
        <v>2.02</v>
      </c>
      <c r="C9" s="28">
        <v>0.91600000000000004</v>
      </c>
      <c r="D9" s="34">
        <v>536.38499999999999</v>
      </c>
      <c r="E9" s="4">
        <f t="shared" si="0"/>
        <v>1.0466321243523317E-2</v>
      </c>
      <c r="F9" s="4">
        <f t="shared" si="1"/>
        <v>0.33666666666666667</v>
      </c>
      <c r="G9" s="2"/>
      <c r="H9" s="17">
        <f t="shared" si="2"/>
        <v>1</v>
      </c>
      <c r="I9" s="8">
        <f t="shared" si="3"/>
        <v>193</v>
      </c>
      <c r="J9" s="8">
        <f t="shared" si="4"/>
        <v>6</v>
      </c>
      <c r="M9" s="1"/>
    </row>
    <row r="10" spans="1:14" x14ac:dyDescent="0.25">
      <c r="A10" s="3" t="s">
        <v>40</v>
      </c>
      <c r="B10" s="28">
        <v>15.321999999999999</v>
      </c>
      <c r="C10" s="28">
        <v>8.7729999999999997</v>
      </c>
      <c r="D10" s="34">
        <v>67.816999999999993</v>
      </c>
      <c r="E10" s="4">
        <f t="shared" si="0"/>
        <v>7.9388601036269421E-2</v>
      </c>
      <c r="F10" s="4">
        <f t="shared" si="1"/>
        <v>2.5536666666666665</v>
      </c>
      <c r="G10" s="2"/>
      <c r="H10" s="17">
        <f t="shared" si="2"/>
        <v>1</v>
      </c>
      <c r="I10" s="8">
        <f t="shared" si="3"/>
        <v>193</v>
      </c>
      <c r="J10" s="8">
        <f t="shared" si="4"/>
        <v>6</v>
      </c>
      <c r="M10" s="1"/>
    </row>
    <row r="11" spans="1:14" x14ac:dyDescent="0.25">
      <c r="A11" s="3" t="s">
        <v>61</v>
      </c>
      <c r="B11" s="28">
        <v>40.771999999999998</v>
      </c>
      <c r="C11" s="28">
        <v>29.629000000000001</v>
      </c>
      <c r="D11" s="34">
        <v>27.138000000000002</v>
      </c>
      <c r="E11" s="4">
        <f t="shared" si="0"/>
        <v>0.21125388601036268</v>
      </c>
      <c r="F11" s="4">
        <f t="shared" si="1"/>
        <v>6.7953333333333328</v>
      </c>
      <c r="G11" s="2"/>
      <c r="H11" s="17">
        <f t="shared" si="2"/>
        <v>1</v>
      </c>
      <c r="I11" s="8">
        <f t="shared" si="3"/>
        <v>193</v>
      </c>
      <c r="J11" s="8">
        <f t="shared" si="4"/>
        <v>6</v>
      </c>
      <c r="M11" s="1"/>
    </row>
    <row r="12" spans="1:14" x14ac:dyDescent="0.25">
      <c r="A12" s="3" t="s">
        <v>28</v>
      </c>
      <c r="B12" s="28">
        <v>6.7279999999999998</v>
      </c>
      <c r="C12" s="28">
        <v>3.181</v>
      </c>
      <c r="D12" s="34">
        <v>160.351</v>
      </c>
      <c r="E12" s="4">
        <f t="shared" si="0"/>
        <v>3.4860103626943001E-2</v>
      </c>
      <c r="F12" s="4">
        <f t="shared" si="1"/>
        <v>1.1213333333333333</v>
      </c>
      <c r="G12" s="2"/>
      <c r="H12" s="17">
        <f t="shared" si="2"/>
        <v>1</v>
      </c>
      <c r="I12" s="8">
        <f t="shared" si="3"/>
        <v>193</v>
      </c>
      <c r="J12" s="8">
        <f t="shared" si="4"/>
        <v>6</v>
      </c>
      <c r="M12" s="1"/>
    </row>
    <row r="13" spans="1:14" x14ac:dyDescent="0.25">
      <c r="A13" s="3" t="s">
        <v>33</v>
      </c>
      <c r="B13" s="28">
        <v>0.112</v>
      </c>
      <c r="C13" s="28">
        <v>5.3999999999999999E-2</v>
      </c>
      <c r="D13" s="34">
        <v>8993.66</v>
      </c>
      <c r="E13" s="4">
        <f t="shared" si="0"/>
        <v>5.8031088082901553E-4</v>
      </c>
      <c r="F13" s="4">
        <f t="shared" si="1"/>
        <v>1.8666666666666668E-2</v>
      </c>
      <c r="G13" s="2"/>
      <c r="H13" s="17">
        <f t="shared" si="2"/>
        <v>1</v>
      </c>
      <c r="I13" s="8">
        <f t="shared" si="3"/>
        <v>193</v>
      </c>
      <c r="J13" s="8">
        <f t="shared" si="4"/>
        <v>6</v>
      </c>
      <c r="M13" s="1"/>
    </row>
    <row r="14" spans="1:14" x14ac:dyDescent="0.25">
      <c r="A14" s="3" t="s">
        <v>18</v>
      </c>
      <c r="B14" s="28">
        <v>0.17199999999999999</v>
      </c>
      <c r="C14" s="28">
        <v>8.7999999999999995E-2</v>
      </c>
      <c r="D14" s="34">
        <v>5875.1170000000002</v>
      </c>
      <c r="E14" s="4">
        <f t="shared" si="0"/>
        <v>8.9119170984455949E-4</v>
      </c>
      <c r="F14" s="4">
        <f t="shared" si="1"/>
        <v>2.8666666666666663E-2</v>
      </c>
      <c r="G14" s="2"/>
      <c r="H14" s="17">
        <f t="shared" si="2"/>
        <v>1</v>
      </c>
      <c r="I14" s="8">
        <f t="shared" si="3"/>
        <v>193</v>
      </c>
      <c r="J14" s="8">
        <f t="shared" si="4"/>
        <v>6</v>
      </c>
      <c r="M14" s="1"/>
    </row>
    <row r="15" spans="1:14" x14ac:dyDescent="0.25">
      <c r="A15" s="3" t="s">
        <v>62</v>
      </c>
      <c r="B15" s="28">
        <v>0.70499999999999996</v>
      </c>
      <c r="C15" s="28">
        <v>0.35099999999999998</v>
      </c>
      <c r="D15" s="34">
        <v>1470.788</v>
      </c>
      <c r="E15" s="4">
        <f t="shared" si="0"/>
        <v>3.6528497409326422E-3</v>
      </c>
      <c r="F15" s="4">
        <f t="shared" si="1"/>
        <v>0.11749999999999999</v>
      </c>
      <c r="G15" s="2"/>
      <c r="H15" s="17">
        <f t="shared" si="2"/>
        <v>1</v>
      </c>
      <c r="I15" s="8">
        <f t="shared" si="3"/>
        <v>193</v>
      </c>
      <c r="J15" s="8">
        <f t="shared" si="4"/>
        <v>6</v>
      </c>
      <c r="M15" s="1"/>
    </row>
    <row r="16" spans="1:14" x14ac:dyDescent="0.25">
      <c r="A16" s="3" t="s">
        <v>30</v>
      </c>
      <c r="B16" s="28">
        <v>7.8220000000000001</v>
      </c>
      <c r="C16" s="28">
        <v>4.1500000000000004</v>
      </c>
      <c r="D16" s="34">
        <v>136.62</v>
      </c>
      <c r="E16" s="4">
        <f t="shared" si="0"/>
        <v>4.0528497409326424E-2</v>
      </c>
      <c r="F16" s="4">
        <f t="shared" si="1"/>
        <v>1.3036666666666668</v>
      </c>
      <c r="G16" s="2"/>
      <c r="H16" s="17">
        <f t="shared" si="2"/>
        <v>1</v>
      </c>
      <c r="I16" s="8">
        <f t="shared" si="3"/>
        <v>193</v>
      </c>
      <c r="J16" s="8">
        <f t="shared" si="4"/>
        <v>6</v>
      </c>
      <c r="M16" s="1"/>
    </row>
    <row r="17" spans="1:13" x14ac:dyDescent="0.25">
      <c r="A17" s="3" t="s">
        <v>63</v>
      </c>
      <c r="B17" s="28">
        <v>3.2450000000000001</v>
      </c>
      <c r="C17" s="28">
        <v>1.9419999999999999</v>
      </c>
      <c r="D17" s="34">
        <v>315.71499999999997</v>
      </c>
      <c r="E17" s="4">
        <f t="shared" si="0"/>
        <v>1.6813471502590674E-2</v>
      </c>
      <c r="F17" s="4">
        <f t="shared" si="1"/>
        <v>0.54083333333333339</v>
      </c>
      <c r="G17" s="2"/>
      <c r="H17" s="17">
        <f t="shared" si="2"/>
        <v>1</v>
      </c>
      <c r="I17" s="8">
        <f t="shared" si="3"/>
        <v>193</v>
      </c>
      <c r="J17" s="8">
        <f t="shared" si="4"/>
        <v>6</v>
      </c>
      <c r="M17" s="1"/>
    </row>
    <row r="18" spans="1:13" x14ac:dyDescent="0.25">
      <c r="A18" s="2" t="s">
        <v>13</v>
      </c>
      <c r="B18" s="2" t="s">
        <v>14</v>
      </c>
      <c r="C18" s="2" t="s">
        <v>15</v>
      </c>
      <c r="D18" s="2" t="s">
        <v>14</v>
      </c>
      <c r="E18" s="2" t="s">
        <v>14</v>
      </c>
      <c r="F18" s="2" t="s">
        <v>14</v>
      </c>
      <c r="G18" s="2" t="s">
        <v>34</v>
      </c>
      <c r="H18" s="17">
        <v>1</v>
      </c>
      <c r="I18" s="8">
        <v>34</v>
      </c>
      <c r="J18" s="14">
        <v>9.5</v>
      </c>
      <c r="K18" s="14" t="str">
        <f>CONCATENATE($G18, ," ", B18)</f>
        <v>Intel Atom®  X5-E3940 INT8</v>
      </c>
      <c r="L18" s="14" t="str">
        <f>CONCATENATE($G18, ," ", C18)</f>
        <v>Intel Atom®  X5-E3940 FP32</v>
      </c>
    </row>
    <row r="19" spans="1:13" x14ac:dyDescent="0.25">
      <c r="A19" s="3" t="s">
        <v>59</v>
      </c>
      <c r="B19" s="12">
        <v>0.19800000000000001</v>
      </c>
      <c r="C19" s="12">
        <v>0.10199999999999999</v>
      </c>
      <c r="D19" s="12">
        <v>5419.817</v>
      </c>
      <c r="E19" s="4">
        <f t="shared" ref="E19:E33" si="5">B19/(I19*H19)</f>
        <v>5.8235294117647066E-3</v>
      </c>
      <c r="F19" s="4">
        <f t="shared" ref="F19:F33" si="6">B19/(H19*J19)</f>
        <v>2.0842105263157894E-2</v>
      </c>
      <c r="G19" s="2"/>
      <c r="H19" s="17">
        <f>H18</f>
        <v>1</v>
      </c>
      <c r="I19" s="8">
        <f>I18</f>
        <v>34</v>
      </c>
      <c r="J19" s="8">
        <f>J18</f>
        <v>9.5</v>
      </c>
      <c r="K19" s="8"/>
      <c r="L19" s="8"/>
    </row>
    <row r="20" spans="1:13" x14ac:dyDescent="0.25">
      <c r="A20" s="3" t="s">
        <v>16</v>
      </c>
      <c r="B20" s="12">
        <v>2.7149999999999999</v>
      </c>
      <c r="C20" s="12">
        <v>1.333</v>
      </c>
      <c r="D20" s="12">
        <v>392.84300000000002</v>
      </c>
      <c r="E20" s="4">
        <f t="shared" si="5"/>
        <v>7.9852941176470585E-2</v>
      </c>
      <c r="F20" s="4">
        <f t="shared" si="6"/>
        <v>0.28578947368421054</v>
      </c>
      <c r="G20" s="2"/>
      <c r="H20" s="17">
        <f>H19</f>
        <v>1</v>
      </c>
      <c r="I20" s="8">
        <f t="shared" ref="I20:I33" si="7">I19</f>
        <v>34</v>
      </c>
      <c r="J20" s="8">
        <f t="shared" ref="J20:J33" si="8">J19</f>
        <v>9.5</v>
      </c>
      <c r="K20" s="8"/>
      <c r="L20" s="8"/>
    </row>
    <row r="21" spans="1:13" x14ac:dyDescent="0.25">
      <c r="A21" s="3" t="s">
        <v>17</v>
      </c>
      <c r="B21" s="12">
        <v>0.26300000000000001</v>
      </c>
      <c r="C21" s="12">
        <v>0.125</v>
      </c>
      <c r="D21" s="12">
        <v>4055.3049999999998</v>
      </c>
      <c r="E21" s="4">
        <f t="shared" si="5"/>
        <v>7.735294117647059E-3</v>
      </c>
      <c r="F21" s="4">
        <f t="shared" si="6"/>
        <v>2.768421052631579E-2</v>
      </c>
      <c r="G21" s="3"/>
      <c r="H21" s="17">
        <f t="shared" ref="H21:H33" si="9">H20</f>
        <v>1</v>
      </c>
      <c r="I21" s="8">
        <f t="shared" si="7"/>
        <v>34</v>
      </c>
      <c r="J21" s="8">
        <f t="shared" si="8"/>
        <v>9.5</v>
      </c>
      <c r="K21" s="8"/>
      <c r="L21" s="8"/>
    </row>
    <row r="22" spans="1:13" x14ac:dyDescent="0.25">
      <c r="A22" s="3" t="s">
        <v>29</v>
      </c>
      <c r="B22" s="12">
        <v>2.91</v>
      </c>
      <c r="C22" s="12">
        <v>1.4650000000000001</v>
      </c>
      <c r="D22" s="12">
        <v>359.45600000000002</v>
      </c>
      <c r="E22" s="4">
        <f t="shared" si="5"/>
        <v>8.5588235294117646E-2</v>
      </c>
      <c r="F22" s="4">
        <f t="shared" si="6"/>
        <v>0.30631578947368421</v>
      </c>
      <c r="G22" s="3"/>
      <c r="H22" s="17">
        <f t="shared" si="9"/>
        <v>1</v>
      </c>
      <c r="I22" s="8">
        <f t="shared" si="7"/>
        <v>34</v>
      </c>
      <c r="J22" s="8">
        <f t="shared" si="8"/>
        <v>9.5</v>
      </c>
      <c r="K22" s="8"/>
      <c r="L22" s="8"/>
    </row>
    <row r="23" spans="1:13" x14ac:dyDescent="0.25">
      <c r="A23" s="3" t="s">
        <v>31</v>
      </c>
      <c r="B23" s="12">
        <v>3.7589999999999999</v>
      </c>
      <c r="C23" s="12">
        <v>2.6360000000000001</v>
      </c>
      <c r="D23" s="12">
        <v>290.49</v>
      </c>
      <c r="E23" s="4">
        <f t="shared" si="5"/>
        <v>0.11055882352941176</v>
      </c>
      <c r="F23" s="4">
        <f t="shared" si="6"/>
        <v>0.3956842105263158</v>
      </c>
      <c r="G23" s="3"/>
      <c r="H23" s="17">
        <f t="shared" si="9"/>
        <v>1</v>
      </c>
      <c r="I23" s="8">
        <f t="shared" si="7"/>
        <v>34</v>
      </c>
      <c r="J23" s="8">
        <f t="shared" si="8"/>
        <v>9.5</v>
      </c>
      <c r="K23" s="8"/>
      <c r="L23" s="8"/>
    </row>
    <row r="24" spans="1:13" x14ac:dyDescent="0.25">
      <c r="A24" s="3" t="s">
        <v>32</v>
      </c>
      <c r="B24" s="12">
        <v>0.30499999999999999</v>
      </c>
      <c r="C24" s="12">
        <v>0.13100000000000001</v>
      </c>
      <c r="D24" s="12">
        <v>3336.1010000000001</v>
      </c>
      <c r="E24" s="4">
        <f t="shared" si="5"/>
        <v>8.9705882352941173E-3</v>
      </c>
      <c r="F24" s="4">
        <f t="shared" si="6"/>
        <v>3.2105263157894734E-2</v>
      </c>
      <c r="G24" s="3"/>
      <c r="H24" s="17">
        <f t="shared" si="9"/>
        <v>1</v>
      </c>
      <c r="I24" s="8">
        <f t="shared" si="7"/>
        <v>34</v>
      </c>
      <c r="J24" s="8">
        <f t="shared" si="8"/>
        <v>9.5</v>
      </c>
      <c r="K24" s="8"/>
      <c r="L24" s="8"/>
    </row>
    <row r="25" spans="1:13" x14ac:dyDescent="0.25">
      <c r="A25" s="3" t="s">
        <v>60</v>
      </c>
      <c r="B25" s="12">
        <v>3.1850000000000001</v>
      </c>
      <c r="C25" s="12">
        <v>1.3380000000000001</v>
      </c>
      <c r="D25" s="12">
        <v>330.30900000000003</v>
      </c>
      <c r="E25" s="4">
        <f t="shared" si="5"/>
        <v>9.3676470588235292E-2</v>
      </c>
      <c r="F25" s="4">
        <f t="shared" si="6"/>
        <v>0.33526315789473687</v>
      </c>
      <c r="G25" s="3"/>
      <c r="H25" s="17">
        <f t="shared" si="9"/>
        <v>1</v>
      </c>
      <c r="I25" s="8">
        <f t="shared" si="7"/>
        <v>34</v>
      </c>
      <c r="J25" s="8">
        <f t="shared" si="8"/>
        <v>9.5</v>
      </c>
      <c r="K25" s="8"/>
      <c r="L25" s="8"/>
    </row>
    <row r="26" spans="1:13" x14ac:dyDescent="0.25">
      <c r="A26" s="3" t="s">
        <v>40</v>
      </c>
      <c r="B26" s="12">
        <v>27.006</v>
      </c>
      <c r="C26" s="12">
        <v>12.73</v>
      </c>
      <c r="D26" s="12">
        <v>39.576999999999998</v>
      </c>
      <c r="E26" s="4">
        <f t="shared" si="5"/>
        <v>0.79429411764705882</v>
      </c>
      <c r="F26" s="4">
        <f t="shared" si="6"/>
        <v>2.8427368421052632</v>
      </c>
      <c r="G26" s="3"/>
      <c r="H26" s="17">
        <f t="shared" si="9"/>
        <v>1</v>
      </c>
      <c r="I26" s="8">
        <f t="shared" si="7"/>
        <v>34</v>
      </c>
      <c r="J26" s="8">
        <f t="shared" si="8"/>
        <v>9.5</v>
      </c>
      <c r="K26" s="8"/>
      <c r="L26" s="8"/>
    </row>
    <row r="27" spans="1:13" x14ac:dyDescent="0.25">
      <c r="A27" s="3" t="s">
        <v>61</v>
      </c>
      <c r="B27" s="12">
        <v>74.741</v>
      </c>
      <c r="C27" s="12">
        <v>45.442999999999998</v>
      </c>
      <c r="D27" s="12">
        <v>14.582000000000001</v>
      </c>
      <c r="E27" s="4">
        <f t="shared" si="5"/>
        <v>2.198264705882353</v>
      </c>
      <c r="F27" s="4">
        <f t="shared" si="6"/>
        <v>7.867473684210526</v>
      </c>
      <c r="G27" s="3"/>
      <c r="H27" s="17">
        <f t="shared" si="9"/>
        <v>1</v>
      </c>
      <c r="I27" s="8">
        <f t="shared" si="7"/>
        <v>34</v>
      </c>
      <c r="J27" s="8">
        <f t="shared" si="8"/>
        <v>9.5</v>
      </c>
      <c r="K27" s="8"/>
      <c r="L27" s="8"/>
    </row>
    <row r="28" spans="1:13" x14ac:dyDescent="0.25">
      <c r="A28" s="3" t="s">
        <v>28</v>
      </c>
      <c r="B28" s="12">
        <v>10.923999999999999</v>
      </c>
      <c r="C28" s="12">
        <v>4.5410000000000004</v>
      </c>
      <c r="D28" s="12">
        <v>94.519000000000005</v>
      </c>
      <c r="E28" s="4">
        <f t="shared" si="5"/>
        <v>0.32129411764705879</v>
      </c>
      <c r="F28" s="4">
        <f t="shared" si="6"/>
        <v>1.1498947368421053</v>
      </c>
      <c r="G28" s="3"/>
      <c r="H28" s="17">
        <f t="shared" si="9"/>
        <v>1</v>
      </c>
      <c r="I28" s="8">
        <f t="shared" si="7"/>
        <v>34</v>
      </c>
      <c r="J28" s="8">
        <f t="shared" si="8"/>
        <v>9.5</v>
      </c>
      <c r="K28" s="8"/>
      <c r="L28" s="8"/>
    </row>
    <row r="29" spans="1:13" x14ac:dyDescent="0.25">
      <c r="A29" s="3" t="s">
        <v>33</v>
      </c>
      <c r="B29" s="12">
        <v>0.18099999999999999</v>
      </c>
      <c r="C29" s="12">
        <v>8.1000000000000003E-2</v>
      </c>
      <c r="D29" s="12">
        <v>5553.2280000000001</v>
      </c>
      <c r="E29" s="4">
        <f t="shared" si="5"/>
        <v>5.3235294117647061E-3</v>
      </c>
      <c r="F29" s="4">
        <f t="shared" si="6"/>
        <v>1.9052631578947366E-2</v>
      </c>
      <c r="G29" s="3"/>
      <c r="H29" s="17">
        <f t="shared" si="9"/>
        <v>1</v>
      </c>
      <c r="I29" s="8">
        <f t="shared" si="7"/>
        <v>34</v>
      </c>
      <c r="J29" s="8">
        <f t="shared" si="8"/>
        <v>9.5</v>
      </c>
      <c r="K29" s="8"/>
      <c r="L29" s="8"/>
    </row>
    <row r="30" spans="1:13" x14ac:dyDescent="0.25">
      <c r="A30" s="3" t="s">
        <v>18</v>
      </c>
      <c r="B30" s="12">
        <v>0.26</v>
      </c>
      <c r="C30" s="12">
        <v>3.9E-2</v>
      </c>
      <c r="D30" s="12">
        <v>3981.2359999999999</v>
      </c>
      <c r="E30" s="4">
        <f t="shared" si="5"/>
        <v>7.6470588235294122E-3</v>
      </c>
      <c r="F30" s="4">
        <f t="shared" si="6"/>
        <v>2.736842105263158E-2</v>
      </c>
      <c r="G30" s="3"/>
      <c r="H30" s="17">
        <f t="shared" si="9"/>
        <v>1</v>
      </c>
      <c r="I30" s="8">
        <f t="shared" si="7"/>
        <v>34</v>
      </c>
      <c r="J30" s="8">
        <f t="shared" si="8"/>
        <v>9.5</v>
      </c>
      <c r="K30" s="8"/>
      <c r="L30" s="8"/>
    </row>
    <row r="31" spans="1:13" x14ac:dyDescent="0.25">
      <c r="A31" s="3" t="s">
        <v>62</v>
      </c>
      <c r="B31" s="12">
        <v>1.127</v>
      </c>
      <c r="C31" s="12">
        <v>0.51900000000000002</v>
      </c>
      <c r="D31" s="12">
        <v>903.84100000000001</v>
      </c>
      <c r="E31" s="4">
        <f t="shared" si="5"/>
        <v>3.3147058823529411E-2</v>
      </c>
      <c r="F31" s="4">
        <f t="shared" si="6"/>
        <v>0.11863157894736842</v>
      </c>
      <c r="G31" s="3"/>
      <c r="H31" s="17">
        <f t="shared" si="9"/>
        <v>1</v>
      </c>
      <c r="I31" s="8">
        <f t="shared" si="7"/>
        <v>34</v>
      </c>
      <c r="J31" s="8">
        <f t="shared" si="8"/>
        <v>9.5</v>
      </c>
      <c r="K31" s="8"/>
      <c r="L31" s="8"/>
    </row>
    <row r="32" spans="1:13" x14ac:dyDescent="0.25">
      <c r="A32" s="3" t="s">
        <v>30</v>
      </c>
      <c r="B32" s="12">
        <v>12.324999999999999</v>
      </c>
      <c r="C32" s="12">
        <v>6.2009999999999996</v>
      </c>
      <c r="D32" s="12">
        <v>82.686999999999998</v>
      </c>
      <c r="E32" s="4">
        <f t="shared" si="5"/>
        <v>0.36249999999999999</v>
      </c>
      <c r="F32" s="4">
        <f t="shared" si="6"/>
        <v>1.2973684210526315</v>
      </c>
      <c r="G32" s="3"/>
      <c r="H32" s="17">
        <f t="shared" si="9"/>
        <v>1</v>
      </c>
      <c r="I32" s="8">
        <f t="shared" si="7"/>
        <v>34</v>
      </c>
      <c r="J32" s="8">
        <f t="shared" si="8"/>
        <v>9.5</v>
      </c>
      <c r="K32" s="8"/>
      <c r="L32" s="8"/>
    </row>
    <row r="33" spans="1:12" x14ac:dyDescent="0.25">
      <c r="A33" s="3" t="s">
        <v>63</v>
      </c>
      <c r="B33" s="12">
        <v>5.6849999999999996</v>
      </c>
      <c r="C33" s="12">
        <v>3.0059999999999998</v>
      </c>
      <c r="D33" s="12">
        <v>185.626</v>
      </c>
      <c r="E33" s="4">
        <f t="shared" si="5"/>
        <v>0.16720588235294118</v>
      </c>
      <c r="F33" s="4">
        <f t="shared" si="6"/>
        <v>0.59842105263157885</v>
      </c>
      <c r="G33" s="3"/>
      <c r="H33" s="17">
        <f t="shared" si="9"/>
        <v>1</v>
      </c>
      <c r="I33" s="8">
        <f t="shared" si="7"/>
        <v>34</v>
      </c>
      <c r="J33" s="8">
        <f t="shared" si="8"/>
        <v>9.5</v>
      </c>
      <c r="K33" s="8"/>
      <c r="L33" s="8"/>
    </row>
    <row r="34" spans="1:12" x14ac:dyDescent="0.25">
      <c r="A34" s="2" t="s">
        <v>13</v>
      </c>
      <c r="B34" s="2" t="s">
        <v>14</v>
      </c>
      <c r="C34" s="2" t="s">
        <v>15</v>
      </c>
      <c r="D34" s="2" t="s">
        <v>14</v>
      </c>
      <c r="E34" s="2" t="s">
        <v>14</v>
      </c>
      <c r="F34" s="2" t="s">
        <v>14</v>
      </c>
      <c r="G34" s="2" t="s">
        <v>26</v>
      </c>
      <c r="H34" s="17">
        <v>1</v>
      </c>
      <c r="I34" s="14"/>
      <c r="J34" s="14"/>
      <c r="K34" s="14" t="str">
        <f>CONCATENATE(G34, ," ", B34)</f>
        <v>Intel® Celeron 6305E INT8</v>
      </c>
      <c r="L34" s="14" t="str">
        <f>CONCATENATE($G34, ," ", C34)</f>
        <v>Intel® Celeron 6305E FP32</v>
      </c>
    </row>
    <row r="35" spans="1:12" x14ac:dyDescent="0.25">
      <c r="A35" s="3" t="str">
        <f>$A$19</f>
        <v>GPT-2</v>
      </c>
      <c r="B35" s="12">
        <v>0.877</v>
      </c>
      <c r="C35" s="12">
        <v>0.3</v>
      </c>
      <c r="D35" s="12">
        <v>1086.9580000000001</v>
      </c>
      <c r="E35" s="4">
        <f t="shared" ref="E35:E49" si="10">B35/(I35*H35)</f>
        <v>8.1962616822429911E-3</v>
      </c>
      <c r="F35" s="4">
        <f t="shared" ref="F35:F49" si="11">B35/(H35*J35)</f>
        <v>5.8466666666666667E-2</v>
      </c>
      <c r="G35" s="2"/>
      <c r="H35" s="17">
        <f t="shared" ref="H35:H49" si="12">H34</f>
        <v>1</v>
      </c>
      <c r="I35" s="14">
        <v>107</v>
      </c>
      <c r="J35" s="14">
        <v>15</v>
      </c>
      <c r="K35" s="14"/>
      <c r="L35" s="14"/>
    </row>
    <row r="36" spans="1:12" x14ac:dyDescent="0.25">
      <c r="A36" s="3" t="str">
        <f>$A$20</f>
        <v>bert-base-cased</v>
      </c>
      <c r="B36" s="12">
        <v>11.273</v>
      </c>
      <c r="C36" s="12">
        <v>4.2830000000000004</v>
      </c>
      <c r="D36" s="12">
        <v>88.853999999999999</v>
      </c>
      <c r="E36" s="4">
        <f t="shared" si="10"/>
        <v>0.10535514018691589</v>
      </c>
      <c r="F36" s="4">
        <f t="shared" si="11"/>
        <v>0.75153333333333328</v>
      </c>
      <c r="G36" s="2"/>
      <c r="H36" s="17">
        <f t="shared" si="12"/>
        <v>1</v>
      </c>
      <c r="I36" s="14">
        <f t="shared" ref="I36:J36" si="13">I35</f>
        <v>107</v>
      </c>
      <c r="J36" s="14">
        <f t="shared" si="13"/>
        <v>15</v>
      </c>
      <c r="K36" s="14"/>
      <c r="L36" s="14"/>
    </row>
    <row r="37" spans="1:12" x14ac:dyDescent="0.25">
      <c r="A37" s="3" t="str">
        <f>$A$21</f>
        <v>bert-large-uncased-whole-word-masking-squad-0001</v>
      </c>
      <c r="B37" s="12">
        <v>1.103</v>
      </c>
      <c r="C37" s="12">
        <v>0.38200000000000001</v>
      </c>
      <c r="D37" s="12">
        <v>883.75300000000004</v>
      </c>
      <c r="E37" s="4">
        <f t="shared" si="10"/>
        <v>1.030841121495327E-2</v>
      </c>
      <c r="F37" s="4">
        <f t="shared" si="11"/>
        <v>7.3533333333333326E-2</v>
      </c>
      <c r="G37" s="3"/>
      <c r="H37" s="17">
        <f t="shared" si="12"/>
        <v>1</v>
      </c>
      <c r="I37" s="14">
        <f t="shared" ref="I37:J37" si="14">I36</f>
        <v>107</v>
      </c>
      <c r="J37" s="14">
        <f t="shared" si="14"/>
        <v>15</v>
      </c>
      <c r="K37" s="14"/>
      <c r="L37" s="14"/>
    </row>
    <row r="38" spans="1:12" x14ac:dyDescent="0.25">
      <c r="A38" s="3" t="str">
        <f>$A$22</f>
        <v>deeplabv3</v>
      </c>
      <c r="B38" s="12">
        <v>12.536</v>
      </c>
      <c r="C38" s="12">
        <v>4.6740000000000004</v>
      </c>
      <c r="D38" s="12">
        <v>80.846999999999994</v>
      </c>
      <c r="E38" s="4">
        <f t="shared" si="10"/>
        <v>0.11715887850467289</v>
      </c>
      <c r="F38" s="4">
        <f t="shared" si="11"/>
        <v>0.83573333333333333</v>
      </c>
      <c r="G38" s="3"/>
      <c r="H38" s="17">
        <f t="shared" si="12"/>
        <v>1</v>
      </c>
      <c r="I38" s="14">
        <f t="shared" ref="I38:J38" si="15">I37</f>
        <v>107</v>
      </c>
      <c r="J38" s="14">
        <f t="shared" si="15"/>
        <v>15</v>
      </c>
      <c r="K38" s="14"/>
      <c r="L38" s="14"/>
    </row>
    <row r="39" spans="1:12" x14ac:dyDescent="0.25">
      <c r="A39" s="3" t="str">
        <f>$A$23</f>
        <v>efficientdet-d0</v>
      </c>
      <c r="B39" s="12">
        <v>17.786999999999999</v>
      </c>
      <c r="C39" s="12">
        <v>11.103</v>
      </c>
      <c r="D39" s="12">
        <v>61.811999999999998</v>
      </c>
      <c r="E39" s="4">
        <f t="shared" si="10"/>
        <v>0.16623364485981307</v>
      </c>
      <c r="F39" s="4">
        <f t="shared" si="11"/>
        <v>1.1858</v>
      </c>
      <c r="G39" s="3"/>
      <c r="H39" s="17">
        <f t="shared" si="12"/>
        <v>1</v>
      </c>
      <c r="I39" s="14">
        <f t="shared" ref="I39:J39" si="16">I38</f>
        <v>107</v>
      </c>
      <c r="J39" s="14">
        <f t="shared" si="16"/>
        <v>15</v>
      </c>
      <c r="K39" s="14"/>
      <c r="L39" s="14"/>
    </row>
    <row r="40" spans="1:12" x14ac:dyDescent="0.25">
      <c r="A40" s="3" t="str">
        <f>$A$24</f>
        <v>faster_rcnn_resnet50_coco</v>
      </c>
      <c r="B40" s="12">
        <v>1.5960000000000001</v>
      </c>
      <c r="C40" s="12">
        <v>0.42</v>
      </c>
      <c r="D40" s="12">
        <v>640.41300000000001</v>
      </c>
      <c r="E40" s="4">
        <f t="shared" si="10"/>
        <v>1.4915887850467291E-2</v>
      </c>
      <c r="F40" s="4">
        <f t="shared" si="11"/>
        <v>0.10640000000000001</v>
      </c>
      <c r="G40" s="3"/>
      <c r="H40" s="17">
        <f t="shared" si="12"/>
        <v>1</v>
      </c>
      <c r="I40" s="15">
        <f t="shared" ref="I40:J40" si="17">I39</f>
        <v>107</v>
      </c>
      <c r="J40" s="15">
        <f t="shared" si="17"/>
        <v>15</v>
      </c>
      <c r="K40" s="15"/>
      <c r="L40" s="15"/>
    </row>
    <row r="41" spans="1:12" x14ac:dyDescent="0.25">
      <c r="A41" s="3" t="str">
        <f>$A$25</f>
        <v>googlenet-v4</v>
      </c>
      <c r="B41" s="12">
        <v>15.147</v>
      </c>
      <c r="C41" s="12">
        <v>4.1319999999999997</v>
      </c>
      <c r="D41" s="12">
        <v>65.483999999999995</v>
      </c>
      <c r="E41" s="4">
        <f t="shared" si="10"/>
        <v>0.1415607476635514</v>
      </c>
      <c r="F41" s="4">
        <f t="shared" si="11"/>
        <v>1.0098</v>
      </c>
      <c r="G41" s="3"/>
      <c r="H41" s="17">
        <f t="shared" si="12"/>
        <v>1</v>
      </c>
      <c r="I41" s="14">
        <f t="shared" ref="I41:J41" si="18">I40</f>
        <v>107</v>
      </c>
      <c r="J41" s="14">
        <f t="shared" si="18"/>
        <v>15</v>
      </c>
      <c r="K41" s="14"/>
      <c r="L41" s="14"/>
    </row>
    <row r="42" spans="1:12" x14ac:dyDescent="0.25">
      <c r="A42" s="3" t="str">
        <f>$A$26</f>
        <v>mobilenet-ssd</v>
      </c>
      <c r="B42" s="12">
        <v>116.15900000000001</v>
      </c>
      <c r="C42" s="12">
        <v>40.173000000000002</v>
      </c>
      <c r="D42" s="12">
        <v>8.4719999999999995</v>
      </c>
      <c r="E42" s="4">
        <f t="shared" si="10"/>
        <v>1.0855981308411216</v>
      </c>
      <c r="F42" s="4">
        <f t="shared" si="11"/>
        <v>7.7439333333333336</v>
      </c>
      <c r="G42" s="3"/>
      <c r="H42" s="17">
        <f t="shared" si="12"/>
        <v>1</v>
      </c>
      <c r="I42" s="14">
        <f t="shared" ref="I42:J42" si="19">I41</f>
        <v>107</v>
      </c>
      <c r="J42" s="14">
        <f t="shared" si="19"/>
        <v>15</v>
      </c>
      <c r="K42" s="14"/>
      <c r="L42" s="14"/>
    </row>
    <row r="43" spans="1:12" x14ac:dyDescent="0.25">
      <c r="A43" s="3" t="str">
        <f>$A$27</f>
        <v>mobilenet-v2</v>
      </c>
      <c r="B43" s="12">
        <v>280.00200000000001</v>
      </c>
      <c r="C43" s="12">
        <v>133.13900000000001</v>
      </c>
      <c r="D43" s="12">
        <v>3.4969999999999999</v>
      </c>
      <c r="E43" s="4">
        <f t="shared" si="10"/>
        <v>2.6168411214953271</v>
      </c>
      <c r="F43" s="4">
        <f t="shared" si="11"/>
        <v>18.666800000000002</v>
      </c>
      <c r="G43" s="3"/>
      <c r="H43" s="17">
        <f t="shared" si="12"/>
        <v>1</v>
      </c>
      <c r="I43" s="14">
        <f t="shared" ref="I43:J43" si="20">I42</f>
        <v>107</v>
      </c>
      <c r="J43" s="14">
        <f t="shared" si="20"/>
        <v>15</v>
      </c>
      <c r="K43" s="14"/>
      <c r="L43" s="14"/>
    </row>
    <row r="44" spans="1:12" x14ac:dyDescent="0.25">
      <c r="A44" s="3" t="str">
        <f>$A$28</f>
        <v>resnet-50</v>
      </c>
      <c r="B44" s="12">
        <v>50.134</v>
      </c>
      <c r="C44" s="12">
        <v>14.454000000000001</v>
      </c>
      <c r="D44" s="12">
        <v>19.719000000000001</v>
      </c>
      <c r="E44" s="4">
        <f t="shared" si="10"/>
        <v>0.46854205607476634</v>
      </c>
      <c r="F44" s="4">
        <f t="shared" si="11"/>
        <v>3.3422666666666667</v>
      </c>
      <c r="G44" s="3"/>
      <c r="H44" s="17">
        <f t="shared" si="12"/>
        <v>1</v>
      </c>
      <c r="I44" s="14">
        <f t="shared" ref="I44:J44" si="21">I43</f>
        <v>107</v>
      </c>
      <c r="J44" s="14">
        <f t="shared" si="21"/>
        <v>15</v>
      </c>
      <c r="K44" s="14"/>
      <c r="L44" s="14"/>
    </row>
    <row r="45" spans="1:12" x14ac:dyDescent="0.25">
      <c r="A45" s="3" t="str">
        <f>$A$29</f>
        <v>ssd-resnet34-1200</v>
      </c>
      <c r="B45" s="12">
        <v>0.89700000000000002</v>
      </c>
      <c r="C45" s="12">
        <v>0.23100000000000001</v>
      </c>
      <c r="D45" s="12">
        <v>1118.931</v>
      </c>
      <c r="E45" s="4">
        <f t="shared" si="10"/>
        <v>8.3831775700934589E-3</v>
      </c>
      <c r="F45" s="4">
        <f t="shared" si="11"/>
        <v>5.9799999999999999E-2</v>
      </c>
      <c r="G45" s="3"/>
      <c r="H45" s="17">
        <f t="shared" si="12"/>
        <v>1</v>
      </c>
      <c r="I45" s="14">
        <f t="shared" ref="I45:J45" si="22">I44</f>
        <v>107</v>
      </c>
      <c r="J45" s="14">
        <f t="shared" si="22"/>
        <v>15</v>
      </c>
      <c r="K45" s="14"/>
      <c r="L45" s="14"/>
    </row>
    <row r="46" spans="1:12" x14ac:dyDescent="0.25">
      <c r="A46" s="3" t="str">
        <f>$A$30</f>
        <v>unet-camvid-onnx-0001</v>
      </c>
      <c r="B46" s="12">
        <v>1.494</v>
      </c>
      <c r="C46" s="12">
        <v>0.376</v>
      </c>
      <c r="D46" s="12">
        <v>672.58399999999995</v>
      </c>
      <c r="E46" s="4">
        <f t="shared" si="10"/>
        <v>1.3962616822429906E-2</v>
      </c>
      <c r="F46" s="4">
        <f t="shared" si="11"/>
        <v>9.9599999999999994E-2</v>
      </c>
      <c r="G46" s="3"/>
      <c r="H46" s="17">
        <f t="shared" si="12"/>
        <v>1</v>
      </c>
      <c r="I46" s="14">
        <f t="shared" ref="I46:J46" si="23">I45</f>
        <v>107</v>
      </c>
      <c r="J46" s="14">
        <f t="shared" si="23"/>
        <v>15</v>
      </c>
      <c r="K46" s="14"/>
      <c r="L46" s="14"/>
    </row>
    <row r="47" spans="1:12" x14ac:dyDescent="0.25">
      <c r="A47" s="3" t="str">
        <f>$A$31</f>
        <v>yolo_v3</v>
      </c>
      <c r="B47" s="12">
        <v>5.4470000000000001</v>
      </c>
      <c r="C47" s="12">
        <v>1.546</v>
      </c>
      <c r="D47" s="12">
        <v>184.58</v>
      </c>
      <c r="E47" s="4">
        <f t="shared" si="10"/>
        <v>5.0906542056074769E-2</v>
      </c>
      <c r="F47" s="4">
        <f t="shared" si="11"/>
        <v>0.36313333333333336</v>
      </c>
      <c r="G47" s="3"/>
      <c r="H47" s="17">
        <f t="shared" si="12"/>
        <v>1</v>
      </c>
      <c r="I47" s="14">
        <f t="shared" ref="I47:J47" si="24">I46</f>
        <v>107</v>
      </c>
      <c r="J47" s="14">
        <f t="shared" si="24"/>
        <v>15</v>
      </c>
      <c r="K47" s="14"/>
      <c r="L47" s="14"/>
    </row>
    <row r="48" spans="1:12" x14ac:dyDescent="0.25">
      <c r="A48" s="3" t="str">
        <f>$A$32</f>
        <v>yolo_v3_tiny</v>
      </c>
      <c r="B48" s="12">
        <v>54.23</v>
      </c>
      <c r="C48" s="12">
        <v>18.052</v>
      </c>
      <c r="D48" s="12">
        <v>18.195</v>
      </c>
      <c r="E48" s="4">
        <f t="shared" si="10"/>
        <v>0.50682242990654203</v>
      </c>
      <c r="F48" s="4">
        <f t="shared" si="11"/>
        <v>3.6153333333333331</v>
      </c>
      <c r="G48" s="3"/>
      <c r="H48" s="17">
        <f t="shared" si="12"/>
        <v>1</v>
      </c>
      <c r="I48" s="14">
        <f t="shared" ref="I48:J48" si="25">I47</f>
        <v>107</v>
      </c>
      <c r="J48" s="14">
        <f t="shared" si="25"/>
        <v>15</v>
      </c>
      <c r="K48" s="14"/>
      <c r="L48" s="14"/>
    </row>
    <row r="49" spans="1:12" x14ac:dyDescent="0.25">
      <c r="A49" s="3" t="str">
        <f>$A$33</f>
        <v>yolo_v8n</v>
      </c>
      <c r="B49" s="12">
        <v>24.675999999999998</v>
      </c>
      <c r="C49" s="12">
        <v>9.5980000000000008</v>
      </c>
      <c r="D49" s="12">
        <v>40.110999999999997</v>
      </c>
      <c r="E49" s="4">
        <f t="shared" si="10"/>
        <v>0.23061682242990653</v>
      </c>
      <c r="F49" s="4">
        <f t="shared" si="11"/>
        <v>1.6450666666666665</v>
      </c>
      <c r="G49" s="3"/>
      <c r="H49" s="17">
        <f t="shared" si="12"/>
        <v>1</v>
      </c>
      <c r="I49" s="14">
        <f t="shared" ref="I49:J49" si="26">I48</f>
        <v>107</v>
      </c>
      <c r="J49" s="14">
        <f t="shared" si="26"/>
        <v>15</v>
      </c>
      <c r="K49" s="14"/>
      <c r="L49" s="14"/>
    </row>
    <row r="50" spans="1:12" x14ac:dyDescent="0.25">
      <c r="A50" s="2" t="str">
        <f>A226</f>
        <v>Model name:</v>
      </c>
      <c r="B50" s="2" t="s">
        <v>14</v>
      </c>
      <c r="C50" s="2" t="s">
        <v>15</v>
      </c>
      <c r="D50" s="2" t="s">
        <v>14</v>
      </c>
      <c r="E50" s="2" t="s">
        <v>14</v>
      </c>
      <c r="F50" s="2" t="s">
        <v>14</v>
      </c>
      <c r="G50" s="2" t="s">
        <v>19</v>
      </c>
      <c r="H50" s="17">
        <v>1</v>
      </c>
      <c r="I50" s="14">
        <v>117</v>
      </c>
      <c r="J50" s="14">
        <v>65</v>
      </c>
      <c r="K50" s="14" t="str">
        <f>CONCATENATE(G50, ," ", B50)</f>
        <v>Intel® Core™ i3-8100 INT8</v>
      </c>
      <c r="L50" s="14" t="str">
        <f>CONCATENATE($G50, ," ", C50)</f>
        <v>Intel® Core™ i3-8100 FP32</v>
      </c>
    </row>
    <row r="51" spans="1:12" x14ac:dyDescent="0.25">
      <c r="A51" s="3" t="str">
        <f>$A$19</f>
        <v>GPT-2</v>
      </c>
      <c r="B51" s="12">
        <v>1.4410000000000001</v>
      </c>
      <c r="C51" s="12">
        <v>1.028</v>
      </c>
      <c r="D51" s="12">
        <v>717.50800000000004</v>
      </c>
      <c r="E51" s="4">
        <f t="shared" ref="E51:E65" si="27">B51/(I51*H51)</f>
        <v>1.2316239316239317E-2</v>
      </c>
      <c r="F51" s="4">
        <f t="shared" ref="F51:F65" si="28">B51/(H51*J51)</f>
        <v>2.2169230769230771E-2</v>
      </c>
      <c r="G51" s="2"/>
      <c r="H51" s="17">
        <f>H50</f>
        <v>1</v>
      </c>
      <c r="I51" s="14">
        <f>I50</f>
        <v>117</v>
      </c>
      <c r="J51" s="14">
        <f>J50</f>
        <v>65</v>
      </c>
      <c r="K51" s="14"/>
      <c r="L51" s="14"/>
    </row>
    <row r="52" spans="1:12" x14ac:dyDescent="0.25">
      <c r="A52" s="3" t="str">
        <f>$A$20</f>
        <v>bert-base-cased</v>
      </c>
      <c r="B52" s="12">
        <v>22.234000000000002</v>
      </c>
      <c r="C52" s="12">
        <v>14.885</v>
      </c>
      <c r="D52" s="12">
        <v>46.753999999999998</v>
      </c>
      <c r="E52" s="4">
        <f t="shared" si="27"/>
        <v>0.19003418803418806</v>
      </c>
      <c r="F52" s="4">
        <f t="shared" si="28"/>
        <v>0.34206153846153847</v>
      </c>
      <c r="G52" s="2"/>
      <c r="H52" s="17">
        <f>H51</f>
        <v>1</v>
      </c>
      <c r="I52" s="14">
        <f t="shared" ref="I52:I65" si="29">I51</f>
        <v>117</v>
      </c>
      <c r="J52" s="14">
        <f t="shared" ref="J52:J65" si="30">J51</f>
        <v>65</v>
      </c>
      <c r="K52" s="14"/>
      <c r="L52" s="14"/>
    </row>
    <row r="53" spans="1:12" x14ac:dyDescent="0.25">
      <c r="A53" s="3" t="str">
        <f>$A$21</f>
        <v>bert-large-uncased-whole-word-masking-squad-0001</v>
      </c>
      <c r="B53" s="12">
        <v>2.1080000000000001</v>
      </c>
      <c r="C53" s="12">
        <v>1.2629999999999999</v>
      </c>
      <c r="D53" s="12">
        <v>492.09399999999999</v>
      </c>
      <c r="E53" s="4">
        <f t="shared" si="27"/>
        <v>1.8017094017094018E-2</v>
      </c>
      <c r="F53" s="4">
        <f t="shared" si="28"/>
        <v>3.2430769230769235E-2</v>
      </c>
      <c r="G53" s="3"/>
      <c r="H53" s="17">
        <f>H52</f>
        <v>1</v>
      </c>
      <c r="I53" s="14">
        <f t="shared" si="29"/>
        <v>117</v>
      </c>
      <c r="J53" s="14">
        <f t="shared" si="30"/>
        <v>65</v>
      </c>
      <c r="K53" s="14"/>
      <c r="L53" s="14"/>
    </row>
    <row r="54" spans="1:12" x14ac:dyDescent="0.25">
      <c r="A54" s="3" t="str">
        <f>$A$22</f>
        <v>deeplabv3</v>
      </c>
      <c r="B54" s="12">
        <v>23.643000000000001</v>
      </c>
      <c r="C54" s="12">
        <v>14.688000000000001</v>
      </c>
      <c r="D54" s="12">
        <v>42.293999999999997</v>
      </c>
      <c r="E54" s="4">
        <f t="shared" si="27"/>
        <v>0.20207692307692307</v>
      </c>
      <c r="F54" s="4">
        <f t="shared" si="28"/>
        <v>0.36373846153846157</v>
      </c>
      <c r="G54" s="3"/>
      <c r="H54" s="17">
        <v>1</v>
      </c>
      <c r="I54" s="14">
        <f t="shared" si="29"/>
        <v>117</v>
      </c>
      <c r="J54" s="14">
        <f t="shared" si="30"/>
        <v>65</v>
      </c>
      <c r="K54" s="14"/>
      <c r="L54" s="14"/>
    </row>
    <row r="55" spans="1:12" x14ac:dyDescent="0.25">
      <c r="A55" s="3" t="str">
        <f>$A$23</f>
        <v>efficientdet-d0</v>
      </c>
      <c r="B55" s="12">
        <v>33.53</v>
      </c>
      <c r="C55" s="12">
        <v>23.957999999999998</v>
      </c>
      <c r="D55" s="12">
        <v>31.273</v>
      </c>
      <c r="E55" s="4">
        <f t="shared" si="27"/>
        <v>0.28658119658119657</v>
      </c>
      <c r="F55" s="4">
        <f t="shared" si="28"/>
        <v>0.51584615384615384</v>
      </c>
      <c r="G55" s="3"/>
      <c r="H55" s="17">
        <f t="shared" ref="H55:H65" si="31">H54</f>
        <v>1</v>
      </c>
      <c r="I55" s="14">
        <f t="shared" si="29"/>
        <v>117</v>
      </c>
      <c r="J55" s="14">
        <f t="shared" si="30"/>
        <v>65</v>
      </c>
      <c r="K55" s="14"/>
      <c r="L55" s="14"/>
    </row>
    <row r="56" spans="1:12" x14ac:dyDescent="0.25">
      <c r="A56" s="3" t="str">
        <f>$A$24</f>
        <v>faster_rcnn_resnet50_coco</v>
      </c>
      <c r="B56" s="12">
        <v>2.8940000000000001</v>
      </c>
      <c r="C56" s="12">
        <v>1.512</v>
      </c>
      <c r="D56" s="12">
        <v>358.209</v>
      </c>
      <c r="E56" s="4">
        <f t="shared" si="27"/>
        <v>2.4735042735042737E-2</v>
      </c>
      <c r="F56" s="4">
        <f t="shared" si="28"/>
        <v>4.4523076923076922E-2</v>
      </c>
      <c r="G56" s="3"/>
      <c r="H56" s="17">
        <f t="shared" si="31"/>
        <v>1</v>
      </c>
      <c r="I56" s="14">
        <f t="shared" si="29"/>
        <v>117</v>
      </c>
      <c r="J56" s="14">
        <f t="shared" si="30"/>
        <v>65</v>
      </c>
      <c r="K56" s="14"/>
      <c r="L56" s="14"/>
    </row>
    <row r="57" spans="1:12" x14ac:dyDescent="0.25">
      <c r="A57" s="3" t="str">
        <f>$A$25</f>
        <v>googlenet-v4</v>
      </c>
      <c r="B57" s="12">
        <v>29.712</v>
      </c>
      <c r="C57" s="12">
        <v>15.287000000000001</v>
      </c>
      <c r="D57" s="12">
        <v>34.591999999999999</v>
      </c>
      <c r="E57" s="4">
        <f t="shared" si="27"/>
        <v>0.25394871794871793</v>
      </c>
      <c r="F57" s="4">
        <f t="shared" si="28"/>
        <v>0.45710769230769233</v>
      </c>
      <c r="G57" s="3"/>
      <c r="H57" s="17">
        <f t="shared" si="31"/>
        <v>1</v>
      </c>
      <c r="I57" s="14">
        <f t="shared" si="29"/>
        <v>117</v>
      </c>
      <c r="J57" s="14">
        <f t="shared" si="30"/>
        <v>65</v>
      </c>
      <c r="K57" s="14"/>
      <c r="L57" s="14"/>
    </row>
    <row r="58" spans="1:12" x14ac:dyDescent="0.25">
      <c r="A58" s="3" t="str">
        <f>$A$26</f>
        <v>mobilenet-ssd</v>
      </c>
      <c r="B58" s="12">
        <v>221.798</v>
      </c>
      <c r="C58" s="12">
        <v>140.578</v>
      </c>
      <c r="D58" s="12">
        <v>4.7149999999999999</v>
      </c>
      <c r="E58" s="4">
        <f t="shared" si="27"/>
        <v>1.8957094017094018</v>
      </c>
      <c r="F58" s="4">
        <f t="shared" si="28"/>
        <v>3.4122769230769232</v>
      </c>
      <c r="G58" s="3"/>
      <c r="H58" s="17">
        <f t="shared" si="31"/>
        <v>1</v>
      </c>
      <c r="I58" s="14">
        <f t="shared" si="29"/>
        <v>117</v>
      </c>
      <c r="J58" s="14">
        <f t="shared" si="30"/>
        <v>65</v>
      </c>
      <c r="K58" s="14"/>
      <c r="L58" s="14"/>
    </row>
    <row r="59" spans="1:12" x14ac:dyDescent="0.25">
      <c r="A59" s="3" t="str">
        <f>$A$27</f>
        <v>mobilenet-v2</v>
      </c>
      <c r="B59" s="12">
        <v>534.64499999999998</v>
      </c>
      <c r="C59" s="12">
        <v>456.87099999999998</v>
      </c>
      <c r="D59" s="12">
        <v>1.974</v>
      </c>
      <c r="E59" s="4">
        <f t="shared" si="27"/>
        <v>4.5696153846153846</v>
      </c>
      <c r="F59" s="4">
        <f t="shared" si="28"/>
        <v>8.2253076923076929</v>
      </c>
      <c r="G59" s="3"/>
      <c r="H59" s="17">
        <f t="shared" si="31"/>
        <v>1</v>
      </c>
      <c r="I59" s="14">
        <f t="shared" si="29"/>
        <v>117</v>
      </c>
      <c r="J59" s="14">
        <f t="shared" si="30"/>
        <v>65</v>
      </c>
      <c r="K59" s="14"/>
      <c r="L59" s="14"/>
    </row>
    <row r="60" spans="1:12" x14ac:dyDescent="0.25">
      <c r="A60" s="3" t="str">
        <f>$A$28</f>
        <v>resnet-50</v>
      </c>
      <c r="B60" s="12">
        <v>97.584999999999994</v>
      </c>
      <c r="C60" s="12">
        <v>51.988</v>
      </c>
      <c r="D60" s="12">
        <v>10.637</v>
      </c>
      <c r="E60" s="4">
        <f t="shared" si="27"/>
        <v>0.83405982905982901</v>
      </c>
      <c r="F60" s="4">
        <f t="shared" si="28"/>
        <v>1.5013076923076922</v>
      </c>
      <c r="G60" s="3"/>
      <c r="H60" s="17">
        <f t="shared" si="31"/>
        <v>1</v>
      </c>
      <c r="I60" s="14">
        <f t="shared" si="29"/>
        <v>117</v>
      </c>
      <c r="J60" s="14">
        <f t="shared" si="30"/>
        <v>65</v>
      </c>
      <c r="K60" s="14"/>
      <c r="L60" s="14"/>
    </row>
    <row r="61" spans="1:12" x14ac:dyDescent="0.25">
      <c r="A61" s="3" t="str">
        <f>$A$29</f>
        <v>ssd-resnet34-1200</v>
      </c>
      <c r="B61" s="12">
        <v>1.6859999999999999</v>
      </c>
      <c r="C61" s="12">
        <v>0.97499999999999998</v>
      </c>
      <c r="D61" s="12">
        <v>593.303</v>
      </c>
      <c r="E61" s="4">
        <f t="shared" si="27"/>
        <v>1.441025641025641E-2</v>
      </c>
      <c r="F61" s="4">
        <f t="shared" si="28"/>
        <v>2.5938461538461539E-2</v>
      </c>
      <c r="G61" s="3"/>
      <c r="H61" s="17">
        <f t="shared" si="31"/>
        <v>1</v>
      </c>
      <c r="I61" s="14">
        <f t="shared" si="29"/>
        <v>117</v>
      </c>
      <c r="J61" s="14">
        <f t="shared" si="30"/>
        <v>65</v>
      </c>
      <c r="K61" s="14"/>
      <c r="L61" s="14"/>
    </row>
    <row r="62" spans="1:12" x14ac:dyDescent="0.25">
      <c r="A62" s="3" t="str">
        <f>$A$30</f>
        <v>unet-camvid-onnx-0001</v>
      </c>
      <c r="B62" s="12">
        <v>2.4550000000000001</v>
      </c>
      <c r="C62" s="12">
        <v>1.5469999999999999</v>
      </c>
      <c r="D62" s="12">
        <v>413.84399999999999</v>
      </c>
      <c r="E62" s="4">
        <f t="shared" si="27"/>
        <v>2.0982905982905982E-2</v>
      </c>
      <c r="F62" s="4">
        <f t="shared" si="28"/>
        <v>3.776923076923077E-2</v>
      </c>
      <c r="G62" s="3"/>
      <c r="H62" s="17">
        <f t="shared" si="31"/>
        <v>1</v>
      </c>
      <c r="I62" s="14">
        <f t="shared" si="29"/>
        <v>117</v>
      </c>
      <c r="J62" s="14">
        <f t="shared" si="30"/>
        <v>65</v>
      </c>
      <c r="K62" s="14"/>
      <c r="L62" s="14"/>
    </row>
    <row r="63" spans="1:12" x14ac:dyDescent="0.25">
      <c r="A63" s="3" t="str">
        <f>$A$31</f>
        <v>yolo_v3</v>
      </c>
      <c r="B63" s="12">
        <v>10.631</v>
      </c>
      <c r="C63" s="12">
        <v>5.8929999999999998</v>
      </c>
      <c r="D63" s="12">
        <v>95.036000000000001</v>
      </c>
      <c r="E63" s="4">
        <f t="shared" si="27"/>
        <v>9.086324786324787E-2</v>
      </c>
      <c r="F63" s="4">
        <f t="shared" si="28"/>
        <v>0.16355384615384616</v>
      </c>
      <c r="G63" s="3"/>
      <c r="H63" s="17">
        <f t="shared" si="31"/>
        <v>1</v>
      </c>
      <c r="I63" s="14">
        <f t="shared" si="29"/>
        <v>117</v>
      </c>
      <c r="J63" s="14">
        <f t="shared" si="30"/>
        <v>65</v>
      </c>
      <c r="K63" s="14"/>
      <c r="L63" s="14"/>
    </row>
    <row r="64" spans="1:12" x14ac:dyDescent="0.25">
      <c r="A64" s="3" t="str">
        <f>$A$32</f>
        <v>yolo_v3_tiny</v>
      </c>
      <c r="B64" s="12">
        <v>112.45099999999999</v>
      </c>
      <c r="C64" s="12">
        <v>65.064999999999998</v>
      </c>
      <c r="D64" s="12">
        <v>8.9570000000000007</v>
      </c>
      <c r="E64" s="4">
        <f t="shared" si="27"/>
        <v>0.96111965811965805</v>
      </c>
      <c r="F64" s="4">
        <f t="shared" si="28"/>
        <v>1.7300153846153845</v>
      </c>
      <c r="G64" s="3"/>
      <c r="H64" s="17">
        <f t="shared" si="31"/>
        <v>1</v>
      </c>
      <c r="I64" s="14">
        <f t="shared" si="29"/>
        <v>117</v>
      </c>
      <c r="J64" s="14">
        <f t="shared" si="30"/>
        <v>65</v>
      </c>
      <c r="K64" s="14"/>
      <c r="L64" s="14"/>
    </row>
    <row r="65" spans="1:12" x14ac:dyDescent="0.25">
      <c r="A65" s="3" t="str">
        <f>$A$33</f>
        <v>yolo_v8n</v>
      </c>
      <c r="B65" s="12">
        <v>53.972000000000001</v>
      </c>
      <c r="C65" s="12">
        <v>33.134999999999998</v>
      </c>
      <c r="D65" s="12">
        <v>18.917999999999999</v>
      </c>
      <c r="E65" s="4">
        <f t="shared" si="27"/>
        <v>0.46129914529914529</v>
      </c>
      <c r="F65" s="4">
        <f t="shared" si="28"/>
        <v>0.83033846153846158</v>
      </c>
      <c r="G65" s="3"/>
      <c r="H65" s="17">
        <f t="shared" si="31"/>
        <v>1</v>
      </c>
      <c r="I65" s="14">
        <f t="shared" si="29"/>
        <v>117</v>
      </c>
      <c r="J65" s="14">
        <f t="shared" si="30"/>
        <v>65</v>
      </c>
      <c r="K65" s="14"/>
      <c r="L65" s="14"/>
    </row>
    <row r="66" spans="1:12" x14ac:dyDescent="0.25">
      <c r="A66" s="2" t="str">
        <f>A18</f>
        <v>Model name:</v>
      </c>
      <c r="B66" s="2" t="s">
        <v>14</v>
      </c>
      <c r="C66" s="2" t="s">
        <v>15</v>
      </c>
      <c r="D66" s="2" t="s">
        <v>14</v>
      </c>
      <c r="E66" s="2" t="s">
        <v>14</v>
      </c>
      <c r="F66" s="2" t="s">
        <v>14</v>
      </c>
      <c r="G66" s="2" t="s">
        <v>20</v>
      </c>
      <c r="H66" s="17">
        <v>1</v>
      </c>
      <c r="I66" s="14">
        <v>192</v>
      </c>
      <c r="J66" s="14">
        <v>65</v>
      </c>
      <c r="K66" s="14" t="str">
        <f>CONCATENATE(G66, ," ", B66)</f>
        <v>Intel® Core™ i5-8500 INT8</v>
      </c>
      <c r="L66" s="14" t="str">
        <f>CONCATENATE($G66, ," ", C66)</f>
        <v>Intel® Core™ i5-8500 FP32</v>
      </c>
    </row>
    <row r="67" spans="1:12" x14ac:dyDescent="0.25">
      <c r="A67" s="3" t="str">
        <f>$A$19</f>
        <v>GPT-2</v>
      </c>
      <c r="B67" s="12">
        <v>2.09</v>
      </c>
      <c r="C67" s="12">
        <v>1.4990000000000001</v>
      </c>
      <c r="D67" s="12">
        <v>488.84800000000001</v>
      </c>
      <c r="E67" s="4">
        <f t="shared" ref="E67:E81" si="32">B67/(I67*H67)</f>
        <v>1.0885416666666667E-2</v>
      </c>
      <c r="F67" s="4">
        <f t="shared" ref="F67:F81" si="33">B67/(H67*J67)</f>
        <v>3.2153846153846151E-2</v>
      </c>
      <c r="G67" s="2"/>
      <c r="H67" s="17">
        <f t="shared" ref="H67:H108" si="34">H66</f>
        <v>1</v>
      </c>
      <c r="I67" s="15">
        <f>I66</f>
        <v>192</v>
      </c>
      <c r="J67" s="15">
        <f>J66</f>
        <v>65</v>
      </c>
      <c r="K67" s="15"/>
      <c r="L67" s="15"/>
    </row>
    <row r="68" spans="1:12" x14ac:dyDescent="0.25">
      <c r="A68" s="3" t="str">
        <f>$A$20</f>
        <v>bert-base-cased</v>
      </c>
      <c r="B68" s="12">
        <v>34.716999999999999</v>
      </c>
      <c r="C68" s="12">
        <v>22.568000000000001</v>
      </c>
      <c r="D68" s="12">
        <v>30.391999999999999</v>
      </c>
      <c r="E68" s="4">
        <f t="shared" si="32"/>
        <v>0.18081770833333333</v>
      </c>
      <c r="F68" s="4">
        <f t="shared" si="33"/>
        <v>0.53410769230769228</v>
      </c>
      <c r="G68" s="2"/>
      <c r="H68" s="17">
        <f t="shared" si="34"/>
        <v>1</v>
      </c>
      <c r="I68" s="15">
        <f t="shared" ref="I68:I81" si="35">I67</f>
        <v>192</v>
      </c>
      <c r="J68" s="15">
        <f t="shared" ref="J68:J81" si="36">J67</f>
        <v>65</v>
      </c>
      <c r="K68" s="15"/>
      <c r="L68" s="15"/>
    </row>
    <row r="69" spans="1:12" x14ac:dyDescent="0.25">
      <c r="A69" s="3" t="str">
        <f>$A$21</f>
        <v>bert-large-uncased-whole-word-masking-squad-0001</v>
      </c>
      <c r="B69" s="12">
        <v>3.2589999999999999</v>
      </c>
      <c r="C69" s="12">
        <v>1.9139999999999999</v>
      </c>
      <c r="D69" s="12">
        <v>308.59800000000001</v>
      </c>
      <c r="E69" s="4">
        <f t="shared" si="32"/>
        <v>1.6973958333333334E-2</v>
      </c>
      <c r="F69" s="4">
        <f t="shared" si="33"/>
        <v>5.0138461538461535E-2</v>
      </c>
      <c r="G69" s="3"/>
      <c r="H69" s="17">
        <f t="shared" si="34"/>
        <v>1</v>
      </c>
      <c r="I69" s="15">
        <f t="shared" si="35"/>
        <v>192</v>
      </c>
      <c r="J69" s="15">
        <f t="shared" si="36"/>
        <v>65</v>
      </c>
      <c r="K69" s="15"/>
      <c r="L69" s="15"/>
    </row>
    <row r="70" spans="1:12" x14ac:dyDescent="0.25">
      <c r="A70" s="3" t="str">
        <f>$A$22</f>
        <v>deeplabv3</v>
      </c>
      <c r="B70" s="12">
        <v>38.305</v>
      </c>
      <c r="C70" s="12">
        <v>21.588000000000001</v>
      </c>
      <c r="D70" s="12">
        <v>26.51</v>
      </c>
      <c r="E70" s="4">
        <f t="shared" si="32"/>
        <v>0.19950520833333332</v>
      </c>
      <c r="F70" s="4">
        <f t="shared" si="33"/>
        <v>0.58930769230769231</v>
      </c>
      <c r="G70" s="3"/>
      <c r="H70" s="17">
        <f t="shared" si="34"/>
        <v>1</v>
      </c>
      <c r="I70" s="15">
        <f t="shared" si="35"/>
        <v>192</v>
      </c>
      <c r="J70" s="15">
        <f t="shared" si="36"/>
        <v>65</v>
      </c>
      <c r="K70" s="15"/>
      <c r="L70" s="15"/>
    </row>
    <row r="71" spans="1:12" x14ac:dyDescent="0.25">
      <c r="A71" s="3" t="str">
        <f>$A$23</f>
        <v>efficientdet-d0</v>
      </c>
      <c r="B71" s="12">
        <v>53.850999999999999</v>
      </c>
      <c r="C71" s="12">
        <v>35.65</v>
      </c>
      <c r="D71" s="12">
        <v>20.309999999999999</v>
      </c>
      <c r="E71" s="4">
        <f t="shared" si="32"/>
        <v>0.28047395833333333</v>
      </c>
      <c r="F71" s="4">
        <f t="shared" si="33"/>
        <v>0.82847692307692311</v>
      </c>
      <c r="G71" s="3"/>
      <c r="H71" s="17">
        <f t="shared" si="34"/>
        <v>1</v>
      </c>
      <c r="I71" s="15">
        <f t="shared" si="35"/>
        <v>192</v>
      </c>
      <c r="J71" s="15">
        <f t="shared" si="36"/>
        <v>65</v>
      </c>
      <c r="K71" s="15"/>
      <c r="L71" s="15"/>
    </row>
    <row r="72" spans="1:12" x14ac:dyDescent="0.25">
      <c r="A72" s="3" t="str">
        <f>$A$24</f>
        <v>faster_rcnn_resnet50_coco</v>
      </c>
      <c r="B72" s="12">
        <v>4.5869999999999997</v>
      </c>
      <c r="C72" s="12">
        <v>2.3849999999999998</v>
      </c>
      <c r="D72" s="12">
        <v>247.53800000000001</v>
      </c>
      <c r="E72" s="4">
        <f t="shared" si="32"/>
        <v>2.3890624999999999E-2</v>
      </c>
      <c r="F72" s="4">
        <f t="shared" si="33"/>
        <v>7.0569230769230759E-2</v>
      </c>
      <c r="G72" s="3"/>
      <c r="H72" s="17">
        <f t="shared" si="34"/>
        <v>1</v>
      </c>
      <c r="I72" s="15">
        <f t="shared" si="35"/>
        <v>192</v>
      </c>
      <c r="J72" s="15">
        <f t="shared" si="36"/>
        <v>65</v>
      </c>
      <c r="K72" s="15"/>
      <c r="L72" s="15"/>
    </row>
    <row r="73" spans="1:12" x14ac:dyDescent="0.25">
      <c r="A73" s="3" t="str">
        <f>$A$25</f>
        <v>googlenet-v4</v>
      </c>
      <c r="B73" s="12">
        <v>47.194000000000003</v>
      </c>
      <c r="C73" s="12">
        <v>23.806000000000001</v>
      </c>
      <c r="D73" s="12">
        <v>21.507000000000001</v>
      </c>
      <c r="E73" s="4">
        <f t="shared" si="32"/>
        <v>0.24580208333333334</v>
      </c>
      <c r="F73" s="4">
        <f t="shared" si="33"/>
        <v>0.72606153846153854</v>
      </c>
      <c r="G73" s="3"/>
      <c r="H73" s="17">
        <f t="shared" si="34"/>
        <v>1</v>
      </c>
      <c r="I73" s="15">
        <f t="shared" si="35"/>
        <v>192</v>
      </c>
      <c r="J73" s="15">
        <f t="shared" si="36"/>
        <v>65</v>
      </c>
      <c r="K73" s="15"/>
      <c r="L73" s="15"/>
    </row>
    <row r="74" spans="1:12" x14ac:dyDescent="0.25">
      <c r="A74" s="3" t="str">
        <f>$A$26</f>
        <v>mobilenet-ssd</v>
      </c>
      <c r="B74" s="12">
        <v>357.96499999999997</v>
      </c>
      <c r="C74" s="12">
        <v>218.523</v>
      </c>
      <c r="D74" s="12">
        <v>2.96</v>
      </c>
      <c r="E74" s="4">
        <f t="shared" si="32"/>
        <v>1.8644010416666665</v>
      </c>
      <c r="F74" s="4">
        <f t="shared" si="33"/>
        <v>5.5071538461538454</v>
      </c>
      <c r="G74" s="3"/>
      <c r="H74" s="17">
        <f t="shared" si="34"/>
        <v>1</v>
      </c>
      <c r="I74" s="15">
        <f t="shared" si="35"/>
        <v>192</v>
      </c>
      <c r="J74" s="15">
        <f t="shared" si="36"/>
        <v>65</v>
      </c>
      <c r="K74" s="15"/>
      <c r="L74" s="15"/>
    </row>
    <row r="75" spans="1:12" x14ac:dyDescent="0.25">
      <c r="A75" s="3" t="str">
        <f>$A$27</f>
        <v>mobilenet-v2</v>
      </c>
      <c r="B75" s="12">
        <v>876.26800000000003</v>
      </c>
      <c r="C75" s="12">
        <v>684.14700000000005</v>
      </c>
      <c r="D75" s="12">
        <v>1.325</v>
      </c>
      <c r="E75" s="4">
        <f t="shared" si="32"/>
        <v>4.5638958333333335</v>
      </c>
      <c r="F75" s="4">
        <f t="shared" si="33"/>
        <v>13.481046153846155</v>
      </c>
      <c r="G75" s="3"/>
      <c r="H75" s="17">
        <f t="shared" si="34"/>
        <v>1</v>
      </c>
      <c r="I75" s="15">
        <f t="shared" si="35"/>
        <v>192</v>
      </c>
      <c r="J75" s="15">
        <f t="shared" si="36"/>
        <v>65</v>
      </c>
      <c r="K75" s="15"/>
      <c r="L75" s="15"/>
    </row>
    <row r="76" spans="1:12" x14ac:dyDescent="0.25">
      <c r="A76" s="3" t="str">
        <f>$A$28</f>
        <v>resnet-50</v>
      </c>
      <c r="B76" s="12">
        <v>155.15700000000001</v>
      </c>
      <c r="C76" s="12">
        <v>81.158000000000001</v>
      </c>
      <c r="D76" s="12">
        <v>6.9580000000000002</v>
      </c>
      <c r="E76" s="4">
        <f t="shared" si="32"/>
        <v>0.80810937500000002</v>
      </c>
      <c r="F76" s="4">
        <f t="shared" si="33"/>
        <v>2.3870307692307695</v>
      </c>
      <c r="G76" s="3"/>
      <c r="H76" s="17">
        <f t="shared" si="34"/>
        <v>1</v>
      </c>
      <c r="I76" s="15">
        <f t="shared" si="35"/>
        <v>192</v>
      </c>
      <c r="J76" s="15">
        <f t="shared" si="36"/>
        <v>65</v>
      </c>
      <c r="K76" s="15"/>
      <c r="L76" s="15"/>
    </row>
    <row r="77" spans="1:12" x14ac:dyDescent="0.25">
      <c r="A77" s="3" t="str">
        <f>$A$29</f>
        <v>ssd-resnet34-1200</v>
      </c>
      <c r="B77" s="12">
        <v>2.6280000000000001</v>
      </c>
      <c r="C77" s="12">
        <v>1.492</v>
      </c>
      <c r="D77" s="12">
        <v>393.411</v>
      </c>
      <c r="E77" s="4">
        <f t="shared" si="32"/>
        <v>1.36875E-2</v>
      </c>
      <c r="F77" s="4">
        <f t="shared" si="33"/>
        <v>4.0430769230769235E-2</v>
      </c>
      <c r="G77" s="3"/>
      <c r="H77" s="17">
        <f t="shared" si="34"/>
        <v>1</v>
      </c>
      <c r="I77" s="15">
        <f t="shared" si="35"/>
        <v>192</v>
      </c>
      <c r="J77" s="15">
        <f t="shared" si="36"/>
        <v>65</v>
      </c>
      <c r="K77" s="15"/>
      <c r="L77" s="15"/>
    </row>
    <row r="78" spans="1:12" x14ac:dyDescent="0.25">
      <c r="A78" s="3" t="str">
        <f>$A$30</f>
        <v>unet-camvid-onnx-0001</v>
      </c>
      <c r="B78" s="12">
        <v>3.8490000000000002</v>
      </c>
      <c r="C78" s="12">
        <v>2.3919999999999999</v>
      </c>
      <c r="D78" s="12">
        <v>263.38400000000001</v>
      </c>
      <c r="E78" s="4">
        <f t="shared" si="32"/>
        <v>2.0046875000000002E-2</v>
      </c>
      <c r="F78" s="4">
        <f t="shared" si="33"/>
        <v>5.9215384615384621E-2</v>
      </c>
      <c r="G78" s="3"/>
      <c r="H78" s="17">
        <f t="shared" si="34"/>
        <v>1</v>
      </c>
      <c r="I78" s="15">
        <f t="shared" si="35"/>
        <v>192</v>
      </c>
      <c r="J78" s="15">
        <f t="shared" si="36"/>
        <v>65</v>
      </c>
      <c r="K78" s="15"/>
      <c r="L78" s="15"/>
    </row>
    <row r="79" spans="1:12" x14ac:dyDescent="0.25">
      <c r="A79" s="3" t="str">
        <f>$A$31</f>
        <v>yolo_v3</v>
      </c>
      <c r="B79" s="12">
        <v>16.364999999999998</v>
      </c>
      <c r="C79" s="12">
        <v>8.9860000000000007</v>
      </c>
      <c r="D79" s="12">
        <v>63.341000000000001</v>
      </c>
      <c r="E79" s="4">
        <f t="shared" si="32"/>
        <v>8.5234374999999987E-2</v>
      </c>
      <c r="F79" s="4">
        <f t="shared" si="33"/>
        <v>0.25176923076923075</v>
      </c>
      <c r="G79" s="3"/>
      <c r="H79" s="17">
        <f t="shared" si="34"/>
        <v>1</v>
      </c>
      <c r="I79" s="15">
        <f t="shared" si="35"/>
        <v>192</v>
      </c>
      <c r="J79" s="15">
        <f t="shared" si="36"/>
        <v>65</v>
      </c>
      <c r="K79" s="15"/>
      <c r="L79" s="15"/>
    </row>
    <row r="80" spans="1:12" x14ac:dyDescent="0.25">
      <c r="A80" s="3" t="str">
        <f>$A$32</f>
        <v>yolo_v3_tiny</v>
      </c>
      <c r="B80" s="12">
        <v>176.01</v>
      </c>
      <c r="C80" s="12">
        <v>99.537000000000006</v>
      </c>
      <c r="D80" s="12">
        <v>5.4390000000000001</v>
      </c>
      <c r="E80" s="4">
        <f t="shared" si="32"/>
        <v>0.91671874999999992</v>
      </c>
      <c r="F80" s="4">
        <f t="shared" si="33"/>
        <v>2.7078461538461536</v>
      </c>
      <c r="G80" s="3"/>
      <c r="H80" s="17">
        <f t="shared" si="34"/>
        <v>1</v>
      </c>
      <c r="I80" s="15">
        <f t="shared" si="35"/>
        <v>192</v>
      </c>
      <c r="J80" s="15">
        <f t="shared" si="36"/>
        <v>65</v>
      </c>
      <c r="K80" s="15"/>
      <c r="L80" s="15"/>
    </row>
    <row r="81" spans="1:12" x14ac:dyDescent="0.25">
      <c r="A81" s="3" t="str">
        <f>$A$33</f>
        <v>yolo_v8n</v>
      </c>
      <c r="B81" s="12">
        <v>84.638000000000005</v>
      </c>
      <c r="C81" s="12">
        <v>51.152000000000001</v>
      </c>
      <c r="D81" s="12">
        <v>11.917</v>
      </c>
      <c r="E81" s="4">
        <f t="shared" si="32"/>
        <v>0.44082291666666668</v>
      </c>
      <c r="F81" s="4">
        <f t="shared" si="33"/>
        <v>1.3021230769230769</v>
      </c>
      <c r="G81" s="3"/>
      <c r="H81" s="17">
        <f t="shared" si="34"/>
        <v>1</v>
      </c>
      <c r="I81" s="15">
        <f t="shared" si="35"/>
        <v>192</v>
      </c>
      <c r="J81" s="15">
        <f t="shared" si="36"/>
        <v>65</v>
      </c>
      <c r="K81" s="15"/>
      <c r="L81" s="15"/>
    </row>
    <row r="82" spans="1:12" x14ac:dyDescent="0.25">
      <c r="A82" s="2" t="str">
        <f>A66</f>
        <v>Model name:</v>
      </c>
      <c r="B82" s="2" t="s">
        <v>14</v>
      </c>
      <c r="C82" s="2" t="s">
        <v>15</v>
      </c>
      <c r="D82" s="2" t="s">
        <v>14</v>
      </c>
      <c r="E82" s="2" t="s">
        <v>14</v>
      </c>
      <c r="F82" s="2" t="s">
        <v>14</v>
      </c>
      <c r="G82" s="2" t="s">
        <v>21</v>
      </c>
      <c r="H82" s="17">
        <v>1</v>
      </c>
      <c r="I82" s="14">
        <v>303</v>
      </c>
      <c r="J82" s="14">
        <v>35</v>
      </c>
      <c r="K82" s="14" t="str">
        <f>CONCATENATE(G82, ," ", B82)</f>
        <v>Intel® Core™ i7-8700T INT8</v>
      </c>
      <c r="L82" s="14" t="str">
        <f>CONCATENATE($G82, ," ", C82)</f>
        <v>Intel® Core™ i7-8700T FP32</v>
      </c>
    </row>
    <row r="83" spans="1:12" x14ac:dyDescent="0.25">
      <c r="A83" s="3" t="str">
        <f>$A$19</f>
        <v>GPT-2</v>
      </c>
      <c r="B83" s="12">
        <v>1.925</v>
      </c>
      <c r="C83" s="12">
        <v>1.258</v>
      </c>
      <c r="D83" s="12">
        <v>470.84399999999999</v>
      </c>
      <c r="E83" s="4">
        <f t="shared" ref="E83:E97" si="37">B83/(I83*H83)</f>
        <v>6.353135313531353E-3</v>
      </c>
      <c r="F83" s="4">
        <f t="shared" ref="F83:F97" si="38">B83/(H83*J83)</f>
        <v>5.5E-2</v>
      </c>
      <c r="G83" s="2"/>
      <c r="H83" s="17">
        <f t="shared" si="34"/>
        <v>1</v>
      </c>
      <c r="I83" s="15">
        <f>I82</f>
        <v>303</v>
      </c>
      <c r="J83" s="15">
        <f>J82</f>
        <v>35</v>
      </c>
      <c r="K83" s="15"/>
      <c r="L83" s="15"/>
    </row>
    <row r="84" spans="1:12" x14ac:dyDescent="0.25">
      <c r="A84" s="3" t="str">
        <f>$A$20</f>
        <v>bert-base-cased</v>
      </c>
      <c r="B84" s="12">
        <v>28.32</v>
      </c>
      <c r="C84" s="12">
        <v>16.033999999999999</v>
      </c>
      <c r="D84" s="12">
        <v>27.588999999999999</v>
      </c>
      <c r="E84" s="4">
        <f t="shared" si="37"/>
        <v>9.3465346534653465E-2</v>
      </c>
      <c r="F84" s="4">
        <f t="shared" si="38"/>
        <v>0.80914285714285716</v>
      </c>
      <c r="G84" s="2"/>
      <c r="H84" s="17">
        <f t="shared" si="34"/>
        <v>1</v>
      </c>
      <c r="I84" s="15">
        <f t="shared" ref="I84:I97" si="39">I83</f>
        <v>303</v>
      </c>
      <c r="J84" s="15">
        <f t="shared" ref="J84:J97" si="40">J83</f>
        <v>35</v>
      </c>
      <c r="K84" s="15"/>
      <c r="L84" s="15"/>
    </row>
    <row r="85" spans="1:12" x14ac:dyDescent="0.25">
      <c r="A85" s="3" t="str">
        <f>$A$21</f>
        <v>bert-large-uncased-whole-word-masking-squad-0001</v>
      </c>
      <c r="B85" s="12">
        <v>2.706</v>
      </c>
      <c r="C85" s="12">
        <v>1.548</v>
      </c>
      <c r="D85" s="12">
        <v>295.49799999999999</v>
      </c>
      <c r="E85" s="4">
        <f t="shared" si="37"/>
        <v>8.93069306930693E-3</v>
      </c>
      <c r="F85" s="4">
        <f t="shared" si="38"/>
        <v>7.731428571428571E-2</v>
      </c>
      <c r="G85" s="3"/>
      <c r="H85" s="17">
        <f t="shared" si="34"/>
        <v>1</v>
      </c>
      <c r="I85" s="15">
        <f t="shared" si="39"/>
        <v>303</v>
      </c>
      <c r="J85" s="15">
        <f t="shared" si="40"/>
        <v>35</v>
      </c>
      <c r="K85" s="15"/>
      <c r="L85" s="15"/>
    </row>
    <row r="86" spans="1:12" x14ac:dyDescent="0.25">
      <c r="A86" s="3" t="str">
        <f>$A$22</f>
        <v>deeplabv3</v>
      </c>
      <c r="B86" s="12">
        <v>32.933999999999997</v>
      </c>
      <c r="C86" s="12">
        <v>18.637</v>
      </c>
      <c r="D86" s="12">
        <v>35.127000000000002</v>
      </c>
      <c r="E86" s="4">
        <f t="shared" si="37"/>
        <v>0.10869306930693068</v>
      </c>
      <c r="F86" s="4">
        <f t="shared" si="38"/>
        <v>0.94097142857142846</v>
      </c>
      <c r="G86" s="3"/>
      <c r="H86" s="17">
        <f t="shared" si="34"/>
        <v>1</v>
      </c>
      <c r="I86" s="15">
        <f t="shared" si="39"/>
        <v>303</v>
      </c>
      <c r="J86" s="15">
        <f t="shared" si="40"/>
        <v>35</v>
      </c>
      <c r="K86" s="15"/>
      <c r="L86" s="15"/>
    </row>
    <row r="87" spans="1:12" x14ac:dyDescent="0.25">
      <c r="A87" s="3" t="str">
        <f>$A$23</f>
        <v>efficientdet-d0</v>
      </c>
      <c r="B87" s="12">
        <v>47.524999999999999</v>
      </c>
      <c r="C87" s="12">
        <v>33.634999999999998</v>
      </c>
      <c r="D87" s="12">
        <v>26.193000000000001</v>
      </c>
      <c r="E87" s="4">
        <f t="shared" si="37"/>
        <v>0.15684818481848184</v>
      </c>
      <c r="F87" s="4">
        <f t="shared" si="38"/>
        <v>1.3578571428571429</v>
      </c>
      <c r="G87" s="3"/>
      <c r="H87" s="17">
        <f t="shared" si="34"/>
        <v>1</v>
      </c>
      <c r="I87" s="15">
        <f t="shared" si="39"/>
        <v>303</v>
      </c>
      <c r="J87" s="15">
        <f t="shared" si="40"/>
        <v>35</v>
      </c>
      <c r="K87" s="15"/>
      <c r="L87" s="15"/>
    </row>
    <row r="88" spans="1:12" x14ac:dyDescent="0.25">
      <c r="A88" s="3" t="str">
        <f>$A$24</f>
        <v>faster_rcnn_resnet50_coco</v>
      </c>
      <c r="B88" s="12">
        <v>3.6019999999999999</v>
      </c>
      <c r="C88" s="12">
        <v>1.887</v>
      </c>
      <c r="D88" s="12">
        <v>264.983</v>
      </c>
      <c r="E88" s="4">
        <f t="shared" si="37"/>
        <v>1.1887788778877887E-2</v>
      </c>
      <c r="F88" s="4">
        <f t="shared" si="38"/>
        <v>0.10291428571428571</v>
      </c>
      <c r="G88" s="3"/>
      <c r="H88" s="17">
        <f>H87</f>
        <v>1</v>
      </c>
      <c r="I88" s="15">
        <f t="shared" si="39"/>
        <v>303</v>
      </c>
      <c r="J88" s="15">
        <f t="shared" si="40"/>
        <v>35</v>
      </c>
      <c r="K88" s="15"/>
      <c r="L88" s="15"/>
    </row>
    <row r="89" spans="1:12" x14ac:dyDescent="0.25">
      <c r="A89" s="3" t="str">
        <f>$A$25</f>
        <v>googlenet-v4</v>
      </c>
      <c r="B89" s="12">
        <v>35.792999999999999</v>
      </c>
      <c r="C89" s="12">
        <v>18.765999999999998</v>
      </c>
      <c r="D89" s="12">
        <v>22.154</v>
      </c>
      <c r="E89" s="4">
        <f t="shared" si="37"/>
        <v>0.11812871287128712</v>
      </c>
      <c r="F89" s="4">
        <f t="shared" si="38"/>
        <v>1.0226571428571429</v>
      </c>
      <c r="G89" s="3"/>
      <c r="H89" s="17">
        <f t="shared" ref="H89:H90" si="41">H88</f>
        <v>1</v>
      </c>
      <c r="I89" s="15">
        <f t="shared" si="39"/>
        <v>303</v>
      </c>
      <c r="J89" s="15">
        <f t="shared" si="40"/>
        <v>35</v>
      </c>
      <c r="K89" s="15"/>
      <c r="L89" s="15"/>
    </row>
    <row r="90" spans="1:12" x14ac:dyDescent="0.25">
      <c r="A90" s="3" t="str">
        <f>$A$26</f>
        <v>mobilenet-ssd</v>
      </c>
      <c r="B90" s="12">
        <v>285.66800000000001</v>
      </c>
      <c r="C90" s="12">
        <v>177.22300000000001</v>
      </c>
      <c r="D90" s="12">
        <v>4.2359999999999998</v>
      </c>
      <c r="E90" s="4">
        <f t="shared" si="37"/>
        <v>0.94279867986798682</v>
      </c>
      <c r="F90" s="4">
        <f t="shared" si="38"/>
        <v>8.1619428571428578</v>
      </c>
      <c r="G90" s="3"/>
      <c r="H90" s="17">
        <f t="shared" si="41"/>
        <v>1</v>
      </c>
      <c r="I90" s="15">
        <f t="shared" si="39"/>
        <v>303</v>
      </c>
      <c r="J90" s="15">
        <f t="shared" si="40"/>
        <v>35</v>
      </c>
      <c r="K90" s="15"/>
      <c r="L90" s="15"/>
    </row>
    <row r="91" spans="1:12" x14ac:dyDescent="0.25">
      <c r="A91" s="3" t="str">
        <f>$A$27</f>
        <v>mobilenet-v2</v>
      </c>
      <c r="B91" s="12">
        <v>718.66200000000003</v>
      </c>
      <c r="C91" s="12">
        <v>516.57299999999998</v>
      </c>
      <c r="D91" s="12">
        <v>1.8540000000000001</v>
      </c>
      <c r="E91" s="4">
        <f t="shared" si="37"/>
        <v>2.3718217821782179</v>
      </c>
      <c r="F91" s="4">
        <f t="shared" si="38"/>
        <v>20.533200000000001</v>
      </c>
      <c r="G91" s="3"/>
      <c r="H91" s="17">
        <f t="shared" si="34"/>
        <v>1</v>
      </c>
      <c r="I91" s="15">
        <f t="shared" si="39"/>
        <v>303</v>
      </c>
      <c r="J91" s="15">
        <f t="shared" si="40"/>
        <v>35</v>
      </c>
      <c r="K91" s="15"/>
      <c r="L91" s="15"/>
    </row>
    <row r="92" spans="1:12" x14ac:dyDescent="0.25">
      <c r="A92" s="3" t="str">
        <f>$A$28</f>
        <v>resnet-50</v>
      </c>
      <c r="B92" s="12">
        <v>121.705</v>
      </c>
      <c r="C92" s="12">
        <v>62.975000000000001</v>
      </c>
      <c r="D92" s="12">
        <v>7.1059999999999999</v>
      </c>
      <c r="E92" s="4">
        <f t="shared" si="37"/>
        <v>0.40166666666666667</v>
      </c>
      <c r="F92" s="4">
        <f t="shared" si="38"/>
        <v>3.4772857142857143</v>
      </c>
      <c r="G92" s="3"/>
      <c r="H92" s="17">
        <f t="shared" si="34"/>
        <v>1</v>
      </c>
      <c r="I92" s="15">
        <f t="shared" si="39"/>
        <v>303</v>
      </c>
      <c r="J92" s="15">
        <f t="shared" si="40"/>
        <v>35</v>
      </c>
      <c r="K92" s="15"/>
      <c r="L92" s="15"/>
    </row>
    <row r="93" spans="1:12" x14ac:dyDescent="0.25">
      <c r="A93" s="3" t="str">
        <f>$A$29</f>
        <v>ssd-resnet34-1200</v>
      </c>
      <c r="B93" s="12">
        <v>2.0169999999999999</v>
      </c>
      <c r="C93" s="12">
        <v>1.133</v>
      </c>
      <c r="D93" s="12">
        <v>399.36700000000002</v>
      </c>
      <c r="E93" s="4">
        <f t="shared" si="37"/>
        <v>6.6567656765676563E-3</v>
      </c>
      <c r="F93" s="4">
        <f t="shared" si="38"/>
        <v>5.7628571428571425E-2</v>
      </c>
      <c r="G93" s="3"/>
      <c r="H93" s="17">
        <f t="shared" si="34"/>
        <v>1</v>
      </c>
      <c r="I93" s="15">
        <f t="shared" si="39"/>
        <v>303</v>
      </c>
      <c r="J93" s="15">
        <f t="shared" si="40"/>
        <v>35</v>
      </c>
      <c r="K93" s="15"/>
      <c r="L93" s="15"/>
    </row>
    <row r="94" spans="1:12" x14ac:dyDescent="0.25">
      <c r="A94" s="3" t="str">
        <f>$A$30</f>
        <v>unet-camvid-onnx-0001</v>
      </c>
      <c r="B94" s="12">
        <v>3.008</v>
      </c>
      <c r="C94" s="12">
        <v>1.855</v>
      </c>
      <c r="D94" s="12">
        <v>281.40600000000001</v>
      </c>
      <c r="E94" s="4">
        <f t="shared" si="37"/>
        <v>9.927392739273927E-3</v>
      </c>
      <c r="F94" s="4">
        <f t="shared" si="38"/>
        <v>8.594285714285714E-2</v>
      </c>
      <c r="G94" s="3"/>
      <c r="H94" s="17">
        <f t="shared" si="34"/>
        <v>1</v>
      </c>
      <c r="I94" s="15">
        <f t="shared" si="39"/>
        <v>303</v>
      </c>
      <c r="J94" s="15">
        <f t="shared" si="40"/>
        <v>35</v>
      </c>
      <c r="K94" s="15"/>
      <c r="L94" s="15"/>
    </row>
    <row r="95" spans="1:12" x14ac:dyDescent="0.25">
      <c r="A95" s="3" t="str">
        <f>$A$31</f>
        <v>yolo_v3</v>
      </c>
      <c r="B95" s="12">
        <v>12.657999999999999</v>
      </c>
      <c r="C95" s="12">
        <v>6.9870000000000001</v>
      </c>
      <c r="D95" s="12">
        <v>59.526000000000003</v>
      </c>
      <c r="E95" s="4">
        <f t="shared" si="37"/>
        <v>4.1775577557755773E-2</v>
      </c>
      <c r="F95" s="4">
        <f t="shared" si="38"/>
        <v>0.36165714285714284</v>
      </c>
      <c r="G95" s="3"/>
      <c r="H95" s="17">
        <f t="shared" si="34"/>
        <v>1</v>
      </c>
      <c r="I95" s="15">
        <f t="shared" si="39"/>
        <v>303</v>
      </c>
      <c r="J95" s="15">
        <f t="shared" si="40"/>
        <v>35</v>
      </c>
      <c r="K95" s="15"/>
      <c r="L95" s="15"/>
    </row>
    <row r="96" spans="1:12" x14ac:dyDescent="0.25">
      <c r="A96" s="3" t="str">
        <f>$A$32</f>
        <v>yolo_v3_tiny</v>
      </c>
      <c r="B96" s="12">
        <v>137.744</v>
      </c>
      <c r="C96" s="12">
        <v>77.998999999999995</v>
      </c>
      <c r="D96" s="12">
        <v>5.593</v>
      </c>
      <c r="E96" s="4">
        <f t="shared" si="37"/>
        <v>0.45460066006600658</v>
      </c>
      <c r="F96" s="4">
        <f t="shared" si="38"/>
        <v>3.935542857142857</v>
      </c>
      <c r="G96" s="3"/>
      <c r="H96" s="17">
        <f t="shared" si="34"/>
        <v>1</v>
      </c>
      <c r="I96" s="15">
        <f t="shared" si="39"/>
        <v>303</v>
      </c>
      <c r="J96" s="15">
        <f t="shared" si="40"/>
        <v>35</v>
      </c>
      <c r="K96" s="15"/>
      <c r="L96" s="15"/>
    </row>
    <row r="97" spans="1:12" x14ac:dyDescent="0.25">
      <c r="A97" s="3" t="str">
        <f>$A$33</f>
        <v>yolo_v8n</v>
      </c>
      <c r="B97" s="12">
        <v>69.888000000000005</v>
      </c>
      <c r="C97" s="12">
        <v>42.393000000000001</v>
      </c>
      <c r="D97" s="12">
        <v>16.594999999999999</v>
      </c>
      <c r="E97" s="4">
        <f t="shared" si="37"/>
        <v>0.23065346534653466</v>
      </c>
      <c r="F97" s="4">
        <f t="shared" si="38"/>
        <v>1.9968000000000001</v>
      </c>
      <c r="G97" s="3"/>
      <c r="H97" s="17">
        <f t="shared" si="34"/>
        <v>1</v>
      </c>
      <c r="I97" s="15">
        <f t="shared" si="39"/>
        <v>303</v>
      </c>
      <c r="J97" s="15">
        <f t="shared" si="40"/>
        <v>35</v>
      </c>
      <c r="K97" s="15"/>
      <c r="L97" s="15"/>
    </row>
    <row r="98" spans="1:12" x14ac:dyDescent="0.25">
      <c r="A98" s="2" t="str">
        <f>A66</f>
        <v>Model name:</v>
      </c>
      <c r="B98" s="2" t="s">
        <v>14</v>
      </c>
      <c r="C98" s="2" t="s">
        <v>15</v>
      </c>
      <c r="D98" s="2" t="s">
        <v>14</v>
      </c>
      <c r="E98" s="2" t="s">
        <v>14</v>
      </c>
      <c r="F98" s="2" t="s">
        <v>14</v>
      </c>
      <c r="G98" s="2" t="s">
        <v>64</v>
      </c>
      <c r="H98" s="17">
        <v>1</v>
      </c>
      <c r="I98" s="14">
        <v>214</v>
      </c>
      <c r="J98" s="14">
        <v>35</v>
      </c>
      <c r="K98" s="14" t="str">
        <f>CONCATENATE(G98, ," ", B98)</f>
        <v>Intel® Core™ i5-10500TE INT8</v>
      </c>
      <c r="L98" s="14" t="str">
        <f>CONCATENATE($G98, ," ", C98)</f>
        <v>Intel® Core™ i5-10500TE FP32</v>
      </c>
    </row>
    <row r="99" spans="1:12" x14ac:dyDescent="0.25">
      <c r="A99" s="3" t="str">
        <f>$A$19</f>
        <v>GPT-2</v>
      </c>
      <c r="B99" s="12">
        <v>1.714</v>
      </c>
      <c r="C99" s="12">
        <v>1.2050000000000001</v>
      </c>
      <c r="D99" s="12">
        <v>597.08399999999995</v>
      </c>
      <c r="E99" s="4">
        <f t="shared" ref="E99:E113" si="42">B99/(I99*H99)</f>
        <v>8.0093457943925233E-3</v>
      </c>
      <c r="F99" s="4">
        <f t="shared" ref="F99:F113" si="43">B99/(H99*J99)</f>
        <v>4.8971428571428569E-2</v>
      </c>
      <c r="G99" s="2"/>
      <c r="H99" s="17">
        <f t="shared" si="34"/>
        <v>1</v>
      </c>
      <c r="I99" s="15">
        <f>I98</f>
        <v>214</v>
      </c>
      <c r="J99" s="15">
        <f>J98</f>
        <v>35</v>
      </c>
      <c r="K99" s="15"/>
      <c r="L99" s="15"/>
    </row>
    <row r="100" spans="1:12" x14ac:dyDescent="0.25">
      <c r="A100" s="3" t="str">
        <f>$A$20</f>
        <v>bert-base-cased</v>
      </c>
      <c r="B100" s="12">
        <v>33.648000000000003</v>
      </c>
      <c r="C100" s="12">
        <v>19.513999999999999</v>
      </c>
      <c r="D100" s="12">
        <v>32.456000000000003</v>
      </c>
      <c r="E100" s="4">
        <f t="shared" si="42"/>
        <v>0.15723364485981309</v>
      </c>
      <c r="F100" s="4">
        <f t="shared" si="43"/>
        <v>0.96137142857142865</v>
      </c>
      <c r="G100" s="2"/>
      <c r="H100" s="17">
        <f t="shared" si="34"/>
        <v>1</v>
      </c>
      <c r="I100" s="15">
        <f t="shared" ref="I100:I113" si="44">I99</f>
        <v>214</v>
      </c>
      <c r="J100" s="15">
        <f t="shared" ref="J100:J113" si="45">J99</f>
        <v>35</v>
      </c>
      <c r="K100" s="15"/>
      <c r="L100" s="15"/>
    </row>
    <row r="101" spans="1:12" x14ac:dyDescent="0.25">
      <c r="A101" s="3" t="str">
        <f>$A$21</f>
        <v>bert-large-uncased-whole-word-masking-squad-0001</v>
      </c>
      <c r="B101" s="12">
        <v>2.9790000000000001</v>
      </c>
      <c r="C101" s="12">
        <v>1.7470000000000001</v>
      </c>
      <c r="D101" s="12">
        <v>351.29399999999998</v>
      </c>
      <c r="E101" s="4">
        <f t="shared" si="42"/>
        <v>1.3920560747663551E-2</v>
      </c>
      <c r="F101" s="4">
        <f t="shared" si="43"/>
        <v>8.5114285714285712E-2</v>
      </c>
      <c r="G101" s="3"/>
      <c r="H101" s="17">
        <f t="shared" si="34"/>
        <v>1</v>
      </c>
      <c r="I101" s="15">
        <f t="shared" si="44"/>
        <v>214</v>
      </c>
      <c r="J101" s="15">
        <f t="shared" si="45"/>
        <v>35</v>
      </c>
      <c r="K101" s="15"/>
      <c r="L101" s="15"/>
    </row>
    <row r="102" spans="1:12" x14ac:dyDescent="0.25">
      <c r="A102" s="3" t="str">
        <f>$A$22</f>
        <v>deeplabv3</v>
      </c>
      <c r="B102" s="12">
        <v>36.232999999999997</v>
      </c>
      <c r="C102" s="12">
        <v>16.7</v>
      </c>
      <c r="D102" s="12">
        <v>32.374000000000002</v>
      </c>
      <c r="E102" s="4">
        <f t="shared" si="42"/>
        <v>0.16931308411214951</v>
      </c>
      <c r="F102" s="4">
        <f t="shared" si="43"/>
        <v>1.0352285714285714</v>
      </c>
      <c r="G102" s="3"/>
      <c r="H102" s="17">
        <f t="shared" si="34"/>
        <v>1</v>
      </c>
      <c r="I102" s="15">
        <f t="shared" si="44"/>
        <v>214</v>
      </c>
      <c r="J102" s="15">
        <f t="shared" si="45"/>
        <v>35</v>
      </c>
      <c r="K102" s="15"/>
      <c r="L102" s="15"/>
    </row>
    <row r="103" spans="1:12" x14ac:dyDescent="0.25">
      <c r="A103" s="3" t="str">
        <f>$A$23</f>
        <v>efficientdet-d0</v>
      </c>
      <c r="B103" s="12">
        <v>50.066000000000003</v>
      </c>
      <c r="C103" s="12">
        <v>28.483000000000001</v>
      </c>
      <c r="D103" s="12">
        <v>24.356000000000002</v>
      </c>
      <c r="E103" s="4">
        <f t="shared" si="42"/>
        <v>0.2339532710280374</v>
      </c>
      <c r="F103" s="4">
        <f t="shared" si="43"/>
        <v>1.4304571428571429</v>
      </c>
      <c r="G103" s="3"/>
      <c r="H103" s="17">
        <f t="shared" si="34"/>
        <v>1</v>
      </c>
      <c r="I103" s="15">
        <f t="shared" si="44"/>
        <v>214</v>
      </c>
      <c r="J103" s="15">
        <f t="shared" si="45"/>
        <v>35</v>
      </c>
      <c r="K103" s="15"/>
      <c r="L103" s="15"/>
    </row>
    <row r="104" spans="1:12" x14ac:dyDescent="0.25">
      <c r="A104" s="3" t="str">
        <f>$A$24</f>
        <v>faster_rcnn_resnet50_coco</v>
      </c>
      <c r="B104" s="12">
        <v>4.2149999999999999</v>
      </c>
      <c r="C104" s="12">
        <v>2.258</v>
      </c>
      <c r="D104" s="12">
        <v>307.053</v>
      </c>
      <c r="E104" s="4">
        <f t="shared" si="42"/>
        <v>1.9696261682242991E-2</v>
      </c>
      <c r="F104" s="4">
        <f t="shared" si="43"/>
        <v>0.12042857142857143</v>
      </c>
      <c r="G104" s="3"/>
      <c r="H104" s="17">
        <f t="shared" si="34"/>
        <v>1</v>
      </c>
      <c r="I104" s="15">
        <f t="shared" si="44"/>
        <v>214</v>
      </c>
      <c r="J104" s="15">
        <f t="shared" si="45"/>
        <v>35</v>
      </c>
      <c r="K104" s="15"/>
      <c r="L104" s="15"/>
    </row>
    <row r="105" spans="1:12" x14ac:dyDescent="0.25">
      <c r="A105" s="3" t="str">
        <f>$A$25</f>
        <v>googlenet-v4</v>
      </c>
      <c r="B105" s="12">
        <v>42.942</v>
      </c>
      <c r="C105" s="12">
        <v>22.863</v>
      </c>
      <c r="D105" s="12">
        <v>25.956</v>
      </c>
      <c r="E105" s="4">
        <f t="shared" si="42"/>
        <v>0.20066355140186917</v>
      </c>
      <c r="F105" s="4">
        <f t="shared" si="43"/>
        <v>1.2269142857142856</v>
      </c>
      <c r="G105" s="3"/>
      <c r="H105" s="17">
        <f t="shared" si="34"/>
        <v>1</v>
      </c>
      <c r="I105" s="15">
        <f t="shared" si="44"/>
        <v>214</v>
      </c>
      <c r="J105" s="15">
        <f t="shared" si="45"/>
        <v>35</v>
      </c>
      <c r="K105" s="15"/>
      <c r="L105" s="15"/>
    </row>
    <row r="106" spans="1:12" x14ac:dyDescent="0.25">
      <c r="A106" s="3" t="str">
        <f>$A$26</f>
        <v>mobilenet-ssd</v>
      </c>
      <c r="B106" s="12">
        <v>344.62200000000001</v>
      </c>
      <c r="C106" s="12">
        <v>201.93100000000001</v>
      </c>
      <c r="D106" s="12">
        <v>3.456</v>
      </c>
      <c r="E106" s="4">
        <f t="shared" si="42"/>
        <v>1.6103831775700934</v>
      </c>
      <c r="F106" s="4">
        <f t="shared" si="43"/>
        <v>9.846342857142858</v>
      </c>
      <c r="G106" s="3"/>
      <c r="H106" s="17">
        <f t="shared" si="34"/>
        <v>1</v>
      </c>
      <c r="I106" s="15">
        <f t="shared" si="44"/>
        <v>214</v>
      </c>
      <c r="J106" s="15">
        <f t="shared" si="45"/>
        <v>35</v>
      </c>
      <c r="K106" s="15"/>
      <c r="L106" s="15"/>
    </row>
    <row r="107" spans="1:12" x14ac:dyDescent="0.25">
      <c r="A107" s="3" t="str">
        <f>$A$27</f>
        <v>mobilenet-v2</v>
      </c>
      <c r="B107" s="12">
        <v>882.72900000000004</v>
      </c>
      <c r="C107" s="12">
        <v>483.11099999999999</v>
      </c>
      <c r="D107" s="12">
        <v>1.5569999999999999</v>
      </c>
      <c r="E107" s="4">
        <f t="shared" si="42"/>
        <v>4.1249018691588786</v>
      </c>
      <c r="F107" s="4">
        <f t="shared" si="43"/>
        <v>25.220828571428573</v>
      </c>
      <c r="G107" s="3"/>
      <c r="H107" s="17">
        <f t="shared" si="34"/>
        <v>1</v>
      </c>
      <c r="I107" s="15">
        <f t="shared" si="44"/>
        <v>214</v>
      </c>
      <c r="J107" s="15">
        <f t="shared" si="45"/>
        <v>35</v>
      </c>
      <c r="K107" s="15"/>
      <c r="L107" s="15"/>
    </row>
    <row r="108" spans="1:12" x14ac:dyDescent="0.25">
      <c r="A108" s="3" t="str">
        <f>$A$28</f>
        <v>resnet-50</v>
      </c>
      <c r="B108" s="12">
        <v>144.607</v>
      </c>
      <c r="C108" s="12">
        <v>75.370999999999995</v>
      </c>
      <c r="D108" s="12">
        <v>8.0980000000000008</v>
      </c>
      <c r="E108" s="4">
        <f t="shared" si="42"/>
        <v>0.67573364485981313</v>
      </c>
      <c r="F108" s="4">
        <f t="shared" si="43"/>
        <v>4.1316285714285712</v>
      </c>
      <c r="G108" s="3"/>
      <c r="H108" s="17">
        <f t="shared" si="34"/>
        <v>1</v>
      </c>
      <c r="I108" s="15">
        <f t="shared" si="44"/>
        <v>214</v>
      </c>
      <c r="J108" s="15">
        <f t="shared" si="45"/>
        <v>35</v>
      </c>
      <c r="K108" s="15"/>
      <c r="L108" s="15"/>
    </row>
    <row r="109" spans="1:12" x14ac:dyDescent="0.25">
      <c r="A109" s="3" t="str">
        <f>$A$29</f>
        <v>ssd-resnet34-1200</v>
      </c>
      <c r="B109" s="12">
        <v>2.42</v>
      </c>
      <c r="C109" s="12">
        <v>1.4</v>
      </c>
      <c r="D109" s="12">
        <v>459.77300000000002</v>
      </c>
      <c r="E109" s="4">
        <f t="shared" si="42"/>
        <v>1.1308411214953271E-2</v>
      </c>
      <c r="F109" s="4">
        <f t="shared" si="43"/>
        <v>6.9142857142857145E-2</v>
      </c>
      <c r="G109" s="3"/>
      <c r="H109" s="17">
        <f>H108</f>
        <v>1</v>
      </c>
      <c r="I109" s="15">
        <f t="shared" si="44"/>
        <v>214</v>
      </c>
      <c r="J109" s="15">
        <f t="shared" si="45"/>
        <v>35</v>
      </c>
      <c r="K109" s="15"/>
      <c r="L109" s="15"/>
    </row>
    <row r="110" spans="1:12" x14ac:dyDescent="0.25">
      <c r="A110" s="3" t="str">
        <f>$A$30</f>
        <v>unet-camvid-onnx-0001</v>
      </c>
      <c r="B110" s="12">
        <v>3.6030000000000002</v>
      </c>
      <c r="C110" s="12">
        <v>2.25</v>
      </c>
      <c r="D110" s="12">
        <v>322.58100000000002</v>
      </c>
      <c r="E110" s="4">
        <f t="shared" si="42"/>
        <v>1.683644859813084E-2</v>
      </c>
      <c r="F110" s="4">
        <f t="shared" si="43"/>
        <v>0.10294285714285716</v>
      </c>
      <c r="G110" s="3"/>
      <c r="H110" s="17">
        <f>H109</f>
        <v>1</v>
      </c>
      <c r="I110" s="15">
        <f t="shared" si="44"/>
        <v>214</v>
      </c>
      <c r="J110" s="15">
        <f t="shared" si="45"/>
        <v>35</v>
      </c>
      <c r="K110" s="15"/>
      <c r="L110" s="15"/>
    </row>
    <row r="111" spans="1:12" x14ac:dyDescent="0.25">
      <c r="A111" s="3" t="str">
        <f>$A$31</f>
        <v>yolo_v3</v>
      </c>
      <c r="B111" s="12">
        <v>15.371</v>
      </c>
      <c r="C111" s="12">
        <v>8.3930000000000007</v>
      </c>
      <c r="D111" s="12">
        <v>74.286000000000001</v>
      </c>
      <c r="E111" s="4">
        <f t="shared" si="42"/>
        <v>7.1827102803738316E-2</v>
      </c>
      <c r="F111" s="4">
        <f t="shared" si="43"/>
        <v>0.4391714285714286</v>
      </c>
      <c r="G111" s="3"/>
      <c r="H111" s="17">
        <f t="shared" ref="H111:H161" si="46">H110</f>
        <v>1</v>
      </c>
      <c r="I111" s="15">
        <f t="shared" si="44"/>
        <v>214</v>
      </c>
      <c r="J111" s="15">
        <f t="shared" si="45"/>
        <v>35</v>
      </c>
      <c r="K111" s="15"/>
      <c r="L111" s="15"/>
    </row>
    <row r="112" spans="1:12" x14ac:dyDescent="0.25">
      <c r="A112" s="3" t="str">
        <f>$A$32</f>
        <v>yolo_v3_tiny</v>
      </c>
      <c r="B112" s="12">
        <v>167.82599999999999</v>
      </c>
      <c r="C112" s="12">
        <v>92.817999999999998</v>
      </c>
      <c r="D112" s="12">
        <v>6.7089999999999996</v>
      </c>
      <c r="E112" s="4">
        <f t="shared" si="42"/>
        <v>0.78423364485981306</v>
      </c>
      <c r="F112" s="4">
        <f t="shared" si="43"/>
        <v>4.7950285714285714</v>
      </c>
      <c r="G112" s="3"/>
      <c r="H112" s="17">
        <f t="shared" si="46"/>
        <v>1</v>
      </c>
      <c r="I112" s="15">
        <f t="shared" si="44"/>
        <v>214</v>
      </c>
      <c r="J112" s="15">
        <f t="shared" si="45"/>
        <v>35</v>
      </c>
      <c r="K112" s="15"/>
      <c r="L112" s="15"/>
    </row>
    <row r="113" spans="1:12" x14ac:dyDescent="0.25">
      <c r="A113" s="3" t="str">
        <f>$A$33</f>
        <v>yolo_v8n</v>
      </c>
      <c r="B113" s="12">
        <v>81.105999999999995</v>
      </c>
      <c r="C113" s="12">
        <v>47.463000000000001</v>
      </c>
      <c r="D113" s="12">
        <v>16.114000000000001</v>
      </c>
      <c r="E113" s="4">
        <f t="shared" si="42"/>
        <v>0.37899999999999995</v>
      </c>
      <c r="F113" s="4">
        <f t="shared" si="43"/>
        <v>2.3173142857142857</v>
      </c>
      <c r="G113" s="3"/>
      <c r="H113" s="17">
        <f t="shared" si="46"/>
        <v>1</v>
      </c>
      <c r="I113" s="15">
        <f t="shared" si="44"/>
        <v>214</v>
      </c>
      <c r="J113" s="15">
        <f t="shared" si="45"/>
        <v>35</v>
      </c>
      <c r="K113" s="15"/>
      <c r="L113" s="15"/>
    </row>
    <row r="114" spans="1:12" x14ac:dyDescent="0.25">
      <c r="A114" s="2" t="str">
        <f>A98</f>
        <v>Model name:</v>
      </c>
      <c r="B114" s="2" t="s">
        <v>14</v>
      </c>
      <c r="C114" s="2" t="s">
        <v>15</v>
      </c>
      <c r="D114" s="2" t="s">
        <v>14</v>
      </c>
      <c r="E114" s="2" t="s">
        <v>14</v>
      </c>
      <c r="F114" s="2" t="s">
        <v>14</v>
      </c>
      <c r="G114" s="2" t="s">
        <v>27</v>
      </c>
      <c r="H114" s="17">
        <v>1</v>
      </c>
      <c r="I114" s="14">
        <v>488</v>
      </c>
      <c r="J114" s="14">
        <v>35</v>
      </c>
      <c r="K114" s="14" t="str">
        <f>CONCATENATE(G114, ," ", B114)</f>
        <v>Intel® Core™ i9-10900TE INT8</v>
      </c>
      <c r="L114" s="14" t="str">
        <f>CONCATENATE($G114, ," ", C114)</f>
        <v>Intel® Core™ i9-10900TE FP32</v>
      </c>
    </row>
    <row r="115" spans="1:12" x14ac:dyDescent="0.25">
      <c r="A115" s="3" t="str">
        <f>$A$19</f>
        <v>GPT-2</v>
      </c>
      <c r="B115" s="12">
        <v>1.925</v>
      </c>
      <c r="C115" s="12">
        <v>1.2789999999999999</v>
      </c>
      <c r="D115" s="12">
        <v>511.39600000000002</v>
      </c>
      <c r="E115" s="4">
        <f t="shared" ref="E115:E129" si="47">B115/(I115*H115)</f>
        <v>3.9446721311475414E-3</v>
      </c>
      <c r="F115" s="4">
        <f t="shared" ref="F115:F129" si="48">B115/(H115*J115)</f>
        <v>5.5E-2</v>
      </c>
      <c r="G115" s="2"/>
      <c r="H115" s="17">
        <f t="shared" ref="H115:J129" si="49">H114</f>
        <v>1</v>
      </c>
      <c r="I115" s="14">
        <f>I114</f>
        <v>488</v>
      </c>
      <c r="J115" s="14">
        <f>J114</f>
        <v>35</v>
      </c>
      <c r="K115" s="14"/>
      <c r="L115" s="14"/>
    </row>
    <row r="116" spans="1:12" x14ac:dyDescent="0.25">
      <c r="A116" s="3" t="str">
        <f>$A$20</f>
        <v>bert-base-cased</v>
      </c>
      <c r="B116" s="12">
        <v>35.618000000000002</v>
      </c>
      <c r="C116" s="12">
        <v>18.792000000000002</v>
      </c>
      <c r="D116" s="12">
        <v>35.128</v>
      </c>
      <c r="E116" s="4">
        <f t="shared" si="47"/>
        <v>7.2987704918032789E-2</v>
      </c>
      <c r="F116" s="4">
        <f t="shared" si="48"/>
        <v>1.0176571428571428</v>
      </c>
      <c r="G116" s="2"/>
      <c r="H116" s="17">
        <f t="shared" si="49"/>
        <v>1</v>
      </c>
      <c r="I116" s="14">
        <f t="shared" si="49"/>
        <v>488</v>
      </c>
      <c r="J116" s="14">
        <f t="shared" si="49"/>
        <v>35</v>
      </c>
      <c r="K116" s="14"/>
      <c r="L116" s="14"/>
    </row>
    <row r="117" spans="1:12" x14ac:dyDescent="0.25">
      <c r="A117" s="3" t="str">
        <f>$A$21</f>
        <v>bert-large-uncased-whole-word-masking-squad-0001</v>
      </c>
      <c r="B117" s="12">
        <v>3.1349999999999998</v>
      </c>
      <c r="C117" s="12">
        <v>1.7629999999999999</v>
      </c>
      <c r="D117" s="12">
        <v>335.17399999999998</v>
      </c>
      <c r="E117" s="4">
        <f t="shared" si="47"/>
        <v>6.4241803278688517E-3</v>
      </c>
      <c r="F117" s="4">
        <f t="shared" si="48"/>
        <v>8.9571428571428566E-2</v>
      </c>
      <c r="G117" s="3"/>
      <c r="H117" s="17">
        <f t="shared" si="49"/>
        <v>1</v>
      </c>
      <c r="I117" s="14">
        <f t="shared" si="49"/>
        <v>488</v>
      </c>
      <c r="J117" s="14">
        <f t="shared" si="49"/>
        <v>35</v>
      </c>
      <c r="K117" s="14"/>
      <c r="L117" s="14"/>
    </row>
    <row r="118" spans="1:12" x14ac:dyDescent="0.25">
      <c r="A118" s="3" t="str">
        <f>$A$22</f>
        <v>deeplabv3</v>
      </c>
      <c r="B118" s="12">
        <v>38.14</v>
      </c>
      <c r="C118" s="12">
        <v>18.170999999999999</v>
      </c>
      <c r="D118" s="12">
        <v>27.35</v>
      </c>
      <c r="E118" s="4">
        <f t="shared" si="47"/>
        <v>7.815573770491803E-2</v>
      </c>
      <c r="F118" s="4">
        <f t="shared" si="48"/>
        <v>1.0897142857142856</v>
      </c>
      <c r="G118" s="3"/>
      <c r="H118" s="17">
        <f t="shared" si="49"/>
        <v>1</v>
      </c>
      <c r="I118" s="14">
        <f t="shared" si="49"/>
        <v>488</v>
      </c>
      <c r="J118" s="14">
        <f t="shared" si="49"/>
        <v>35</v>
      </c>
      <c r="K118" s="14"/>
      <c r="L118" s="14"/>
    </row>
    <row r="119" spans="1:12" x14ac:dyDescent="0.25">
      <c r="A119" s="3" t="str">
        <f>$A$23</f>
        <v>efficientdet-d0</v>
      </c>
      <c r="B119" s="12">
        <v>54.674999999999997</v>
      </c>
      <c r="C119" s="12">
        <v>32.54</v>
      </c>
      <c r="D119" s="12">
        <v>21.202000000000002</v>
      </c>
      <c r="E119" s="4">
        <f t="shared" si="47"/>
        <v>0.1120389344262295</v>
      </c>
      <c r="F119" s="4">
        <f t="shared" si="48"/>
        <v>1.5621428571428571</v>
      </c>
      <c r="G119" s="3"/>
      <c r="H119" s="17">
        <f t="shared" si="49"/>
        <v>1</v>
      </c>
      <c r="I119" s="14">
        <f t="shared" si="49"/>
        <v>488</v>
      </c>
      <c r="J119" s="14">
        <f t="shared" si="49"/>
        <v>35</v>
      </c>
      <c r="K119" s="14"/>
      <c r="L119" s="14"/>
    </row>
    <row r="120" spans="1:12" x14ac:dyDescent="0.25">
      <c r="A120" s="3" t="str">
        <f>$A$24</f>
        <v>faster_rcnn_resnet50_coco</v>
      </c>
      <c r="B120" s="12">
        <v>4.4219999999999997</v>
      </c>
      <c r="C120" s="12">
        <v>2.266</v>
      </c>
      <c r="D120" s="12">
        <v>252.35</v>
      </c>
      <c r="E120" s="4">
        <f t="shared" si="47"/>
        <v>9.0614754098360655E-3</v>
      </c>
      <c r="F120" s="4">
        <f t="shared" si="48"/>
        <v>0.12634285714285715</v>
      </c>
      <c r="G120" s="3"/>
      <c r="H120" s="17">
        <f t="shared" si="49"/>
        <v>1</v>
      </c>
      <c r="I120" s="14">
        <f t="shared" si="49"/>
        <v>488</v>
      </c>
      <c r="J120" s="14">
        <f t="shared" si="49"/>
        <v>35</v>
      </c>
      <c r="K120" s="14"/>
      <c r="L120" s="14"/>
    </row>
    <row r="121" spans="1:12" x14ac:dyDescent="0.25">
      <c r="A121" s="3" t="str">
        <f>$A$25</f>
        <v>googlenet-v4</v>
      </c>
      <c r="B121" s="12">
        <v>45.869</v>
      </c>
      <c r="C121" s="12">
        <v>22.922999999999998</v>
      </c>
      <c r="D121" s="12">
        <v>24.899000000000001</v>
      </c>
      <c r="E121" s="4">
        <f t="shared" si="47"/>
        <v>9.3993852459016397E-2</v>
      </c>
      <c r="F121" s="4">
        <f t="shared" si="48"/>
        <v>1.3105428571428572</v>
      </c>
      <c r="G121" s="3"/>
      <c r="H121" s="17">
        <f t="shared" si="49"/>
        <v>1</v>
      </c>
      <c r="I121" s="14">
        <f t="shared" si="49"/>
        <v>488</v>
      </c>
      <c r="J121" s="14">
        <f t="shared" si="49"/>
        <v>35</v>
      </c>
      <c r="K121" s="14"/>
      <c r="L121" s="14"/>
    </row>
    <row r="122" spans="1:12" x14ac:dyDescent="0.25">
      <c r="A122" s="3" t="str">
        <f>$A$26</f>
        <v>mobilenet-ssd</v>
      </c>
      <c r="B122" s="12">
        <v>361.27</v>
      </c>
      <c r="C122" s="12">
        <v>208.15700000000001</v>
      </c>
      <c r="D122" s="12">
        <v>3.266</v>
      </c>
      <c r="E122" s="4">
        <f t="shared" si="47"/>
        <v>0.74030737704918026</v>
      </c>
      <c r="F122" s="4">
        <f t="shared" si="48"/>
        <v>10.321999999999999</v>
      </c>
      <c r="G122" s="3"/>
      <c r="H122" s="17">
        <f t="shared" si="49"/>
        <v>1</v>
      </c>
      <c r="I122" s="14">
        <f t="shared" si="49"/>
        <v>488</v>
      </c>
      <c r="J122" s="14">
        <f t="shared" si="49"/>
        <v>35</v>
      </c>
      <c r="K122" s="14"/>
      <c r="L122" s="14"/>
    </row>
    <row r="123" spans="1:12" x14ac:dyDescent="0.25">
      <c r="A123" s="3" t="str">
        <f>$A$27</f>
        <v>mobilenet-v2</v>
      </c>
      <c r="B123" s="12">
        <v>920.75300000000004</v>
      </c>
      <c r="C123" s="12">
        <v>638.15099999999995</v>
      </c>
      <c r="D123" s="12">
        <v>1.518</v>
      </c>
      <c r="E123" s="4">
        <f t="shared" si="47"/>
        <v>1.8867889344262296</v>
      </c>
      <c r="F123" s="4">
        <f t="shared" si="48"/>
        <v>26.307228571428574</v>
      </c>
      <c r="G123" s="3"/>
      <c r="H123" s="17">
        <f t="shared" si="49"/>
        <v>1</v>
      </c>
      <c r="I123" s="14">
        <f t="shared" si="49"/>
        <v>488</v>
      </c>
      <c r="J123" s="14">
        <f t="shared" si="49"/>
        <v>35</v>
      </c>
      <c r="K123" s="14"/>
      <c r="L123" s="14"/>
    </row>
    <row r="124" spans="1:12" x14ac:dyDescent="0.25">
      <c r="A124" s="3" t="str">
        <f>$A$28</f>
        <v>resnet-50</v>
      </c>
      <c r="B124" s="12">
        <v>155.08699999999999</v>
      </c>
      <c r="C124" s="12">
        <v>77.88</v>
      </c>
      <c r="D124" s="12">
        <v>7.4169999999999998</v>
      </c>
      <c r="E124" s="4">
        <f t="shared" si="47"/>
        <v>0.31780122950819673</v>
      </c>
      <c r="F124" s="4">
        <f t="shared" si="48"/>
        <v>4.4310571428571421</v>
      </c>
      <c r="G124" s="3"/>
      <c r="H124" s="17">
        <f t="shared" si="49"/>
        <v>1</v>
      </c>
      <c r="I124" s="14">
        <f t="shared" si="49"/>
        <v>488</v>
      </c>
      <c r="J124" s="14">
        <f t="shared" si="49"/>
        <v>35</v>
      </c>
      <c r="K124" s="14"/>
      <c r="L124" s="14"/>
    </row>
    <row r="125" spans="1:12" x14ac:dyDescent="0.25">
      <c r="A125" s="3" t="str">
        <f>$A$29</f>
        <v>ssd-resnet34-1200</v>
      </c>
      <c r="B125" s="12">
        <v>2.4849999999999999</v>
      </c>
      <c r="C125" s="12">
        <v>1.383</v>
      </c>
      <c r="D125" s="12">
        <v>411.04700000000003</v>
      </c>
      <c r="E125" s="4">
        <f t="shared" si="47"/>
        <v>5.0922131147540985E-3</v>
      </c>
      <c r="F125" s="4">
        <f t="shared" si="48"/>
        <v>7.0999999999999994E-2</v>
      </c>
      <c r="G125" s="3"/>
      <c r="H125" s="17">
        <f t="shared" si="49"/>
        <v>1</v>
      </c>
      <c r="I125" s="14">
        <f t="shared" si="49"/>
        <v>488</v>
      </c>
      <c r="J125" s="14">
        <f t="shared" si="49"/>
        <v>35</v>
      </c>
      <c r="K125" s="14"/>
      <c r="L125" s="14"/>
    </row>
    <row r="126" spans="1:12" x14ac:dyDescent="0.25">
      <c r="A126" s="3" t="str">
        <f>$A$30</f>
        <v>unet-camvid-onnx-0001</v>
      </c>
      <c r="B126" s="12">
        <v>3.6179999999999999</v>
      </c>
      <c r="C126" s="12">
        <v>2.246</v>
      </c>
      <c r="D126" s="12">
        <v>286.78300000000002</v>
      </c>
      <c r="E126" s="4">
        <f t="shared" si="47"/>
        <v>7.4139344262295079E-3</v>
      </c>
      <c r="F126" s="4">
        <f t="shared" si="48"/>
        <v>0.10337142857142857</v>
      </c>
      <c r="G126" s="3"/>
      <c r="H126" s="17">
        <f>H125</f>
        <v>1</v>
      </c>
      <c r="I126" s="14">
        <f t="shared" si="49"/>
        <v>488</v>
      </c>
      <c r="J126" s="14">
        <f t="shared" si="49"/>
        <v>35</v>
      </c>
      <c r="K126" s="14"/>
      <c r="L126" s="14"/>
    </row>
    <row r="127" spans="1:12" x14ac:dyDescent="0.25">
      <c r="A127" s="3" t="str">
        <f>$A$31</f>
        <v>yolo_v3</v>
      </c>
      <c r="B127" s="12">
        <v>16.056999999999999</v>
      </c>
      <c r="C127" s="12">
        <v>8.39</v>
      </c>
      <c r="D127" s="12">
        <v>68.144000000000005</v>
      </c>
      <c r="E127" s="4">
        <f t="shared" si="47"/>
        <v>3.2903688524590163E-2</v>
      </c>
      <c r="F127" s="4">
        <f t="shared" si="48"/>
        <v>0.45877142857142855</v>
      </c>
      <c r="G127" s="3"/>
      <c r="H127" s="17">
        <f t="shared" ref="H127:H129" si="50">H126</f>
        <v>1</v>
      </c>
      <c r="I127" s="15">
        <f t="shared" si="49"/>
        <v>488</v>
      </c>
      <c r="J127" s="15">
        <f t="shared" si="49"/>
        <v>35</v>
      </c>
      <c r="K127" s="15"/>
      <c r="L127" s="15"/>
    </row>
    <row r="128" spans="1:12" x14ac:dyDescent="0.25">
      <c r="A128" s="3" t="str">
        <f>$A$32</f>
        <v>yolo_v3_tiny</v>
      </c>
      <c r="B128" s="12">
        <v>180.43799999999999</v>
      </c>
      <c r="C128" s="12">
        <v>92.861999999999995</v>
      </c>
      <c r="D128" s="12">
        <v>6.282</v>
      </c>
      <c r="E128" s="4">
        <f t="shared" si="47"/>
        <v>0.36974999999999997</v>
      </c>
      <c r="F128" s="4">
        <f t="shared" si="48"/>
        <v>5.1553714285714278</v>
      </c>
      <c r="G128" s="3"/>
      <c r="H128" s="17">
        <f t="shared" si="50"/>
        <v>1</v>
      </c>
      <c r="I128" s="14">
        <f t="shared" si="49"/>
        <v>488</v>
      </c>
      <c r="J128" s="14">
        <f t="shared" si="49"/>
        <v>35</v>
      </c>
      <c r="K128" s="14"/>
      <c r="L128" s="14"/>
    </row>
    <row r="129" spans="1:12" x14ac:dyDescent="0.25">
      <c r="A129" s="3" t="str">
        <f>$A$33</f>
        <v>yolo_v8n</v>
      </c>
      <c r="B129" s="12">
        <v>83.415000000000006</v>
      </c>
      <c r="C129" s="12">
        <v>49.695</v>
      </c>
      <c r="D129" s="12">
        <v>13.026999999999999</v>
      </c>
      <c r="E129" s="4">
        <f t="shared" si="47"/>
        <v>0.17093237704918035</v>
      </c>
      <c r="F129" s="4">
        <f t="shared" si="48"/>
        <v>2.3832857142857145</v>
      </c>
      <c r="G129" s="3"/>
      <c r="H129" s="17">
        <f t="shared" si="50"/>
        <v>1</v>
      </c>
      <c r="I129" s="14">
        <f t="shared" si="49"/>
        <v>488</v>
      </c>
      <c r="J129" s="14">
        <f t="shared" si="49"/>
        <v>35</v>
      </c>
      <c r="K129" s="14"/>
      <c r="L129" s="14"/>
    </row>
    <row r="130" spans="1:12" x14ac:dyDescent="0.25">
      <c r="A130" s="2" t="str">
        <f>A226</f>
        <v>Model name:</v>
      </c>
      <c r="B130" s="2" t="s">
        <v>14</v>
      </c>
      <c r="C130" s="2" t="s">
        <v>15</v>
      </c>
      <c r="D130" s="2" t="s">
        <v>14</v>
      </c>
      <c r="E130" s="2" t="s">
        <v>14</v>
      </c>
      <c r="F130" s="2" t="s">
        <v>14</v>
      </c>
      <c r="G130" s="2" t="s">
        <v>65</v>
      </c>
      <c r="H130" s="17">
        <v>1</v>
      </c>
      <c r="I130" s="14">
        <v>490</v>
      </c>
      <c r="J130" s="14">
        <v>28</v>
      </c>
      <c r="K130" s="14" t="str">
        <f>CONCATENATE(G130, ," ", B130)</f>
        <v>Intel® Core™ i7-1185GRE INT8</v>
      </c>
      <c r="L130" s="14" t="str">
        <f>CONCATENATE($G130, ," ", C130)</f>
        <v>Intel® Core™ i7-1185GRE FP32</v>
      </c>
    </row>
    <row r="131" spans="1:12" x14ac:dyDescent="0.25">
      <c r="A131" s="3" t="str">
        <f>$A$19</f>
        <v>GPT-2</v>
      </c>
      <c r="B131" s="12">
        <v>1.7330000000000001</v>
      </c>
      <c r="C131" s="12">
        <v>0.85</v>
      </c>
      <c r="D131" s="12">
        <v>567.62599999999998</v>
      </c>
      <c r="E131" s="4">
        <f t="shared" ref="E131:E145" si="51">B131/(I131*H131)</f>
        <v>3.536734693877551E-3</v>
      </c>
      <c r="F131" s="4">
        <f t="shared" ref="F131:F145" si="52">B131/(H131*J131)</f>
        <v>6.1892857142857145E-2</v>
      </c>
      <c r="G131" s="2"/>
      <c r="H131" s="17">
        <f t="shared" ref="H131:H141" si="53">H130</f>
        <v>1</v>
      </c>
      <c r="I131" s="14">
        <f>I130</f>
        <v>490</v>
      </c>
      <c r="J131" s="14">
        <f>J130</f>
        <v>28</v>
      </c>
      <c r="K131" s="14"/>
      <c r="L131" s="14"/>
    </row>
    <row r="132" spans="1:12" x14ac:dyDescent="0.25">
      <c r="A132" s="3" t="str">
        <f>$A$20</f>
        <v>bert-base-cased</v>
      </c>
      <c r="B132" s="12">
        <v>38.195</v>
      </c>
      <c r="C132" s="12">
        <v>14.907999999999999</v>
      </c>
      <c r="D132" s="12">
        <v>21.582999999999998</v>
      </c>
      <c r="E132" s="4">
        <f t="shared" si="51"/>
        <v>7.7948979591836734E-2</v>
      </c>
      <c r="F132" s="4">
        <f t="shared" si="52"/>
        <v>1.364107142857143</v>
      </c>
      <c r="G132" s="2"/>
      <c r="H132" s="17">
        <f t="shared" si="53"/>
        <v>1</v>
      </c>
      <c r="I132" s="14">
        <f t="shared" ref="I132:I145" si="54">I131</f>
        <v>490</v>
      </c>
      <c r="J132" s="14">
        <f t="shared" ref="J132:J145" si="55">J131</f>
        <v>28</v>
      </c>
      <c r="K132" s="14"/>
      <c r="L132" s="14"/>
    </row>
    <row r="133" spans="1:12" x14ac:dyDescent="0.25">
      <c r="A133" s="3" t="str">
        <f>$A$21</f>
        <v>bert-large-uncased-whole-word-masking-squad-0001</v>
      </c>
      <c r="B133" s="12">
        <v>3.3159999999999998</v>
      </c>
      <c r="C133" s="12">
        <v>1.2749999999999999</v>
      </c>
      <c r="D133" s="12">
        <v>271.87299999999999</v>
      </c>
      <c r="E133" s="4">
        <f t="shared" si="51"/>
        <v>6.7673469387755101E-3</v>
      </c>
      <c r="F133" s="4">
        <f t="shared" si="52"/>
        <v>0.11842857142857142</v>
      </c>
      <c r="G133" s="3"/>
      <c r="H133" s="17">
        <f t="shared" si="53"/>
        <v>1</v>
      </c>
      <c r="I133" s="14">
        <f t="shared" si="54"/>
        <v>490</v>
      </c>
      <c r="J133" s="14">
        <f t="shared" si="55"/>
        <v>28</v>
      </c>
      <c r="K133" s="14"/>
      <c r="L133" s="14"/>
    </row>
    <row r="134" spans="1:12" x14ac:dyDescent="0.25">
      <c r="A134" s="3" t="str">
        <f>$A$22</f>
        <v>deeplabv3</v>
      </c>
      <c r="B134" s="12">
        <v>34.929000000000002</v>
      </c>
      <c r="C134" s="12">
        <v>10.569000000000001</v>
      </c>
      <c r="D134" s="12">
        <v>27.622</v>
      </c>
      <c r="E134" s="4">
        <f t="shared" si="51"/>
        <v>7.1283673469387757E-2</v>
      </c>
      <c r="F134" s="4">
        <f t="shared" si="52"/>
        <v>1.2474642857142857</v>
      </c>
      <c r="G134" s="3"/>
      <c r="H134" s="17">
        <f t="shared" si="53"/>
        <v>1</v>
      </c>
      <c r="I134" s="14">
        <f t="shared" si="54"/>
        <v>490</v>
      </c>
      <c r="J134" s="14">
        <f t="shared" si="55"/>
        <v>28</v>
      </c>
      <c r="K134" s="14"/>
      <c r="L134" s="14"/>
    </row>
    <row r="135" spans="1:12" x14ac:dyDescent="0.25">
      <c r="A135" s="3" t="str">
        <f>$A$23</f>
        <v>efficientdet-d0</v>
      </c>
      <c r="B135" s="12">
        <v>47.886000000000003</v>
      </c>
      <c r="C135" s="12">
        <v>20.087</v>
      </c>
      <c r="D135" s="12">
        <v>23.548999999999999</v>
      </c>
      <c r="E135" s="4">
        <f t="shared" si="51"/>
        <v>9.77265306122449E-2</v>
      </c>
      <c r="F135" s="4">
        <f t="shared" si="52"/>
        <v>1.7102142857142859</v>
      </c>
      <c r="G135" s="3"/>
      <c r="H135" s="17">
        <f t="shared" si="53"/>
        <v>1</v>
      </c>
      <c r="I135" s="14">
        <f t="shared" si="54"/>
        <v>490</v>
      </c>
      <c r="J135" s="14">
        <f t="shared" si="55"/>
        <v>28</v>
      </c>
      <c r="K135" s="14"/>
      <c r="L135" s="14"/>
    </row>
    <row r="136" spans="1:12" x14ac:dyDescent="0.25">
      <c r="A136" s="3" t="str">
        <f>$A$24</f>
        <v>faster_rcnn_resnet50_coco</v>
      </c>
      <c r="B136" s="12">
        <v>5.1589999999999998</v>
      </c>
      <c r="C136" s="12">
        <v>1.43</v>
      </c>
      <c r="D136" s="12">
        <v>199.97399999999999</v>
      </c>
      <c r="E136" s="4">
        <f t="shared" si="51"/>
        <v>1.0528571428571429E-2</v>
      </c>
      <c r="F136" s="4">
        <f t="shared" si="52"/>
        <v>0.18425</v>
      </c>
      <c r="G136" s="3"/>
      <c r="H136" s="17">
        <f t="shared" si="53"/>
        <v>1</v>
      </c>
      <c r="I136" s="14">
        <f t="shared" si="54"/>
        <v>490</v>
      </c>
      <c r="J136" s="14">
        <f t="shared" si="55"/>
        <v>28</v>
      </c>
      <c r="K136" s="14"/>
      <c r="L136" s="14"/>
    </row>
    <row r="137" spans="1:12" x14ac:dyDescent="0.25">
      <c r="A137" s="3" t="str">
        <f>$A$25</f>
        <v>googlenet-v4</v>
      </c>
      <c r="B137" s="12">
        <v>55.823999999999998</v>
      </c>
      <c r="C137" s="12">
        <v>14.002000000000001</v>
      </c>
      <c r="D137" s="12">
        <v>19.042000000000002</v>
      </c>
      <c r="E137" s="4">
        <f t="shared" si="51"/>
        <v>0.11392653061224489</v>
      </c>
      <c r="F137" s="4">
        <f t="shared" si="52"/>
        <v>1.9937142857142856</v>
      </c>
      <c r="G137" s="3"/>
      <c r="H137" s="17">
        <f t="shared" si="53"/>
        <v>1</v>
      </c>
      <c r="I137" s="14">
        <f t="shared" si="54"/>
        <v>490</v>
      </c>
      <c r="J137" s="14">
        <f t="shared" si="55"/>
        <v>28</v>
      </c>
      <c r="K137" s="14"/>
      <c r="L137" s="14"/>
    </row>
    <row r="138" spans="1:12" x14ac:dyDescent="0.25">
      <c r="A138" s="3" t="str">
        <f>$A$26</f>
        <v>mobilenet-ssd</v>
      </c>
      <c r="B138" s="12">
        <v>441.91300000000001</v>
      </c>
      <c r="C138" s="12">
        <v>112.334</v>
      </c>
      <c r="D138" s="12">
        <v>2.3639999999999999</v>
      </c>
      <c r="E138" s="4">
        <f t="shared" si="51"/>
        <v>0.90186326530612249</v>
      </c>
      <c r="F138" s="4">
        <f t="shared" si="52"/>
        <v>15.782607142857144</v>
      </c>
      <c r="G138" s="3"/>
      <c r="H138" s="17">
        <f t="shared" si="53"/>
        <v>1</v>
      </c>
      <c r="I138" s="14">
        <f t="shared" si="54"/>
        <v>490</v>
      </c>
      <c r="J138" s="14">
        <f t="shared" si="55"/>
        <v>28</v>
      </c>
      <c r="K138" s="14"/>
      <c r="L138" s="14"/>
    </row>
    <row r="139" spans="1:12" x14ac:dyDescent="0.25">
      <c r="A139" s="3" t="str">
        <f>$A$27</f>
        <v>mobilenet-v2</v>
      </c>
      <c r="B139" s="12">
        <v>1065.402</v>
      </c>
      <c r="C139" s="12">
        <v>315.10399999999998</v>
      </c>
      <c r="D139" s="12">
        <v>1.0249999999999999</v>
      </c>
      <c r="E139" s="4">
        <f t="shared" si="51"/>
        <v>2.1742897959183676</v>
      </c>
      <c r="F139" s="4">
        <f t="shared" si="52"/>
        <v>38.050071428571428</v>
      </c>
      <c r="G139" s="3"/>
      <c r="H139" s="17">
        <f t="shared" si="53"/>
        <v>1</v>
      </c>
      <c r="I139" s="14">
        <f t="shared" si="54"/>
        <v>490</v>
      </c>
      <c r="J139" s="14">
        <f t="shared" si="55"/>
        <v>28</v>
      </c>
      <c r="K139" s="14"/>
      <c r="L139" s="14"/>
    </row>
    <row r="140" spans="1:12" x14ac:dyDescent="0.25">
      <c r="A140" s="3" t="str">
        <f>$A$28</f>
        <v>resnet-50</v>
      </c>
      <c r="B140" s="12">
        <v>182.572</v>
      </c>
      <c r="C140" s="12">
        <v>47.305999999999997</v>
      </c>
      <c r="D140" s="12">
        <v>5.9589999999999996</v>
      </c>
      <c r="E140" s="4">
        <f t="shared" si="51"/>
        <v>0.37259591836734696</v>
      </c>
      <c r="F140" s="4">
        <f t="shared" si="52"/>
        <v>6.5204285714285719</v>
      </c>
      <c r="G140" s="3"/>
      <c r="H140" s="17">
        <f t="shared" si="53"/>
        <v>1</v>
      </c>
      <c r="I140" s="14">
        <f t="shared" si="54"/>
        <v>490</v>
      </c>
      <c r="J140" s="14">
        <f t="shared" si="55"/>
        <v>28</v>
      </c>
      <c r="K140" s="14"/>
      <c r="L140" s="14"/>
    </row>
    <row r="141" spans="1:12" x14ac:dyDescent="0.25">
      <c r="A141" s="3" t="str">
        <f>$A$29</f>
        <v>ssd-resnet34-1200</v>
      </c>
      <c r="B141" s="12">
        <v>3.1539999999999999</v>
      </c>
      <c r="C141" s="12">
        <v>0.81799999999999995</v>
      </c>
      <c r="D141" s="12">
        <v>315.97300000000001</v>
      </c>
      <c r="E141" s="4">
        <f t="shared" si="51"/>
        <v>6.4367346938775504E-3</v>
      </c>
      <c r="F141" s="4">
        <f t="shared" si="52"/>
        <v>0.11264285714285714</v>
      </c>
      <c r="G141" s="3"/>
      <c r="H141" s="17">
        <f t="shared" si="53"/>
        <v>1</v>
      </c>
      <c r="I141" s="14">
        <f t="shared" si="54"/>
        <v>490</v>
      </c>
      <c r="J141" s="14">
        <f t="shared" si="55"/>
        <v>28</v>
      </c>
      <c r="K141" s="14"/>
      <c r="L141" s="14"/>
    </row>
    <row r="142" spans="1:12" x14ac:dyDescent="0.25">
      <c r="A142" s="3" t="str">
        <f>$A$30</f>
        <v>unet-camvid-onnx-0001</v>
      </c>
      <c r="B142" s="12">
        <v>5.1989999999999998</v>
      </c>
      <c r="C142" s="12">
        <v>1.282</v>
      </c>
      <c r="D142" s="12">
        <v>188.95599999999999</v>
      </c>
      <c r="E142" s="4">
        <f t="shared" si="51"/>
        <v>1.0610204081632654E-2</v>
      </c>
      <c r="F142" s="4">
        <f t="shared" si="52"/>
        <v>0.18567857142857142</v>
      </c>
      <c r="G142" s="3"/>
      <c r="H142" s="17">
        <f>H141</f>
        <v>1</v>
      </c>
      <c r="I142" s="14">
        <f t="shared" si="54"/>
        <v>490</v>
      </c>
      <c r="J142" s="14">
        <f t="shared" si="55"/>
        <v>28</v>
      </c>
      <c r="K142" s="14"/>
      <c r="L142" s="14"/>
    </row>
    <row r="143" spans="1:12" x14ac:dyDescent="0.25">
      <c r="A143" s="3" t="str">
        <f>$A$31</f>
        <v>yolo_v3</v>
      </c>
      <c r="B143" s="12">
        <v>19.404</v>
      </c>
      <c r="C143" s="12">
        <v>5.0759999999999996</v>
      </c>
      <c r="D143" s="12">
        <v>51.707999999999998</v>
      </c>
      <c r="E143" s="4">
        <f t="shared" si="51"/>
        <v>3.9600000000000003E-2</v>
      </c>
      <c r="F143" s="4">
        <f t="shared" si="52"/>
        <v>0.69299999999999995</v>
      </c>
      <c r="G143" s="3"/>
      <c r="H143" s="17">
        <f t="shared" ref="H143:H145" si="56">H142</f>
        <v>1</v>
      </c>
      <c r="I143" s="15">
        <f t="shared" si="54"/>
        <v>490</v>
      </c>
      <c r="J143" s="15">
        <f t="shared" si="55"/>
        <v>28</v>
      </c>
      <c r="K143" s="15"/>
      <c r="L143" s="15"/>
    </row>
    <row r="144" spans="1:12" x14ac:dyDescent="0.25">
      <c r="A144" s="3" t="str">
        <f>$A$32</f>
        <v>yolo_v3_tiny</v>
      </c>
      <c r="B144" s="12">
        <v>203.84100000000001</v>
      </c>
      <c r="C144" s="12">
        <v>57.668999999999997</v>
      </c>
      <c r="D144" s="12">
        <v>5.1289999999999996</v>
      </c>
      <c r="E144" s="4">
        <f t="shared" si="51"/>
        <v>0.41600204081632652</v>
      </c>
      <c r="F144" s="4">
        <f t="shared" si="52"/>
        <v>7.2800357142857148</v>
      </c>
      <c r="G144" s="3"/>
      <c r="H144" s="17">
        <f t="shared" si="56"/>
        <v>1</v>
      </c>
      <c r="I144" s="14">
        <f t="shared" si="54"/>
        <v>490</v>
      </c>
      <c r="J144" s="14">
        <f t="shared" si="55"/>
        <v>28</v>
      </c>
      <c r="K144" s="14"/>
      <c r="L144" s="14"/>
    </row>
    <row r="145" spans="1:12" x14ac:dyDescent="0.25">
      <c r="A145" s="3" t="str">
        <f>$A$33</f>
        <v>yolo_v8n</v>
      </c>
      <c r="B145" s="12">
        <v>76.653999999999996</v>
      </c>
      <c r="C145" s="12">
        <v>29.152999999999999</v>
      </c>
      <c r="D145" s="12">
        <v>12.186</v>
      </c>
      <c r="E145" s="4">
        <f t="shared" si="51"/>
        <v>0.15643673469387753</v>
      </c>
      <c r="F145" s="4">
        <f t="shared" si="52"/>
        <v>2.7376428571428568</v>
      </c>
      <c r="G145" s="3"/>
      <c r="H145" s="17">
        <f t="shared" si="56"/>
        <v>1</v>
      </c>
      <c r="I145" s="14">
        <f t="shared" si="54"/>
        <v>490</v>
      </c>
      <c r="J145" s="14">
        <f t="shared" si="55"/>
        <v>28</v>
      </c>
      <c r="K145" s="14"/>
      <c r="L145" s="14"/>
    </row>
    <row r="146" spans="1:12" x14ac:dyDescent="0.25">
      <c r="A146" s="2" t="str">
        <f>A98</f>
        <v>Model name:</v>
      </c>
      <c r="B146" s="2" t="s">
        <v>14</v>
      </c>
      <c r="C146" s="2" t="s">
        <v>15</v>
      </c>
      <c r="D146" s="2" t="s">
        <v>14</v>
      </c>
      <c r="E146" s="2" t="s">
        <v>14</v>
      </c>
      <c r="F146" s="2" t="s">
        <v>14</v>
      </c>
      <c r="G146" s="2" t="s">
        <v>66</v>
      </c>
      <c r="H146" s="17">
        <v>1</v>
      </c>
      <c r="I146" s="14">
        <v>426</v>
      </c>
      <c r="J146" s="14">
        <v>28</v>
      </c>
      <c r="K146" s="14" t="str">
        <f>CONCATENATE(G146, ," ", B146)</f>
        <v>Intel® Core™ i7-1185G7 INT8</v>
      </c>
      <c r="L146" s="14" t="str">
        <f>CONCATENATE($G146, ," ", C146)</f>
        <v>Intel® Core™ i7-1185G7 FP32</v>
      </c>
    </row>
    <row r="147" spans="1:12" x14ac:dyDescent="0.25">
      <c r="A147" s="3" t="str">
        <f>$A$19</f>
        <v>GPT-2</v>
      </c>
      <c r="B147" s="12">
        <v>3.331</v>
      </c>
      <c r="C147" s="12">
        <v>1.248</v>
      </c>
      <c r="D147" s="12">
        <v>340.88499999999999</v>
      </c>
      <c r="E147" s="4">
        <f t="shared" ref="E147:E161" si="57">B147/(I147*H147)</f>
        <v>7.8192488262910798E-3</v>
      </c>
      <c r="F147" s="4">
        <f t="shared" ref="F147:F161" si="58">B147/(H147*J147)</f>
        <v>0.11896428571428572</v>
      </c>
      <c r="G147" s="2"/>
      <c r="H147" s="17">
        <f t="shared" si="46"/>
        <v>1</v>
      </c>
      <c r="I147" s="15">
        <f>I146</f>
        <v>426</v>
      </c>
      <c r="J147" s="15">
        <f>J146</f>
        <v>28</v>
      </c>
      <c r="K147" s="15"/>
      <c r="L147" s="15"/>
    </row>
    <row r="148" spans="1:12" x14ac:dyDescent="0.25">
      <c r="A148" s="3" t="str">
        <f>$A$20</f>
        <v>bert-base-cased</v>
      </c>
      <c r="B148" s="12">
        <v>62.933</v>
      </c>
      <c r="C148" s="12">
        <v>17.867999999999999</v>
      </c>
      <c r="D148" s="12">
        <v>19.315999999999999</v>
      </c>
      <c r="E148" s="4">
        <f t="shared" si="57"/>
        <v>0.14773004694835681</v>
      </c>
      <c r="F148" s="4">
        <f t="shared" si="58"/>
        <v>2.2476071428571429</v>
      </c>
      <c r="G148" s="2"/>
      <c r="H148" s="17">
        <f t="shared" si="46"/>
        <v>1</v>
      </c>
      <c r="I148" s="15">
        <f t="shared" ref="I148:I161" si="59">I147</f>
        <v>426</v>
      </c>
      <c r="J148" s="15">
        <f t="shared" ref="J148:J161" si="60">J147</f>
        <v>28</v>
      </c>
      <c r="K148" s="15"/>
      <c r="L148" s="15"/>
    </row>
    <row r="149" spans="1:12" x14ac:dyDescent="0.25">
      <c r="A149" s="3" t="str">
        <f>$A$21</f>
        <v>bert-large-uncased-whole-word-masking-squad-0001</v>
      </c>
      <c r="B149" s="12">
        <v>4.6040000000000001</v>
      </c>
      <c r="C149" s="12">
        <v>1.571</v>
      </c>
      <c r="D149" s="12">
        <v>230.24100000000001</v>
      </c>
      <c r="E149" s="4">
        <f t="shared" si="57"/>
        <v>1.0807511737089203E-2</v>
      </c>
      <c r="F149" s="4">
        <f t="shared" si="58"/>
        <v>0.16442857142857142</v>
      </c>
      <c r="G149" s="3"/>
      <c r="H149" s="17">
        <f t="shared" si="46"/>
        <v>1</v>
      </c>
      <c r="I149" s="15">
        <f t="shared" si="59"/>
        <v>426</v>
      </c>
      <c r="J149" s="15">
        <f t="shared" si="60"/>
        <v>28</v>
      </c>
      <c r="K149" s="15"/>
      <c r="L149" s="15"/>
    </row>
    <row r="150" spans="1:12" x14ac:dyDescent="0.25">
      <c r="A150" s="3" t="str">
        <f>$A$22</f>
        <v>deeplabv3</v>
      </c>
      <c r="B150" s="12">
        <v>54.045000000000002</v>
      </c>
      <c r="C150" s="12">
        <v>16.268000000000001</v>
      </c>
      <c r="D150" s="12">
        <v>20.652000000000001</v>
      </c>
      <c r="E150" s="4">
        <f t="shared" si="57"/>
        <v>0.12686619718309861</v>
      </c>
      <c r="F150" s="4">
        <f t="shared" si="58"/>
        <v>1.9301785714285715</v>
      </c>
      <c r="G150" s="3"/>
      <c r="H150" s="17">
        <f t="shared" si="46"/>
        <v>1</v>
      </c>
      <c r="I150" s="15">
        <f t="shared" si="59"/>
        <v>426</v>
      </c>
      <c r="J150" s="15">
        <f t="shared" si="60"/>
        <v>28</v>
      </c>
      <c r="K150" s="15"/>
      <c r="L150" s="15"/>
    </row>
    <row r="151" spans="1:12" x14ac:dyDescent="0.25">
      <c r="A151" s="3" t="str">
        <f>$A$23</f>
        <v>efficientdet-d0</v>
      </c>
      <c r="B151" s="12">
        <v>69.867999999999995</v>
      </c>
      <c r="C151" s="12">
        <v>39.112000000000002</v>
      </c>
      <c r="D151" s="12">
        <v>17.366</v>
      </c>
      <c r="E151" s="4">
        <f t="shared" si="57"/>
        <v>0.1640093896713615</v>
      </c>
      <c r="F151" s="4">
        <f t="shared" si="58"/>
        <v>2.4952857142857141</v>
      </c>
      <c r="G151" s="3"/>
      <c r="H151" s="17">
        <f t="shared" si="46"/>
        <v>1</v>
      </c>
      <c r="I151" s="15">
        <f t="shared" si="59"/>
        <v>426</v>
      </c>
      <c r="J151" s="15">
        <f t="shared" si="60"/>
        <v>28</v>
      </c>
      <c r="K151" s="15"/>
      <c r="L151" s="15"/>
    </row>
    <row r="152" spans="1:12" x14ac:dyDescent="0.25">
      <c r="A152" s="3" t="str">
        <f>$A$24</f>
        <v>faster_rcnn_resnet50_coco</v>
      </c>
      <c r="B152" s="12">
        <v>6.7380000000000004</v>
      </c>
      <c r="C152" s="12">
        <v>1.776</v>
      </c>
      <c r="D152" s="12">
        <v>165.661</v>
      </c>
      <c r="E152" s="4">
        <f t="shared" si="57"/>
        <v>1.5816901408450705E-2</v>
      </c>
      <c r="F152" s="4">
        <f t="shared" si="58"/>
        <v>0.24064285714285716</v>
      </c>
      <c r="G152" s="3"/>
      <c r="H152" s="17">
        <f>H151</f>
        <v>1</v>
      </c>
      <c r="I152" s="15">
        <f t="shared" si="59"/>
        <v>426</v>
      </c>
      <c r="J152" s="15">
        <f t="shared" si="60"/>
        <v>28</v>
      </c>
      <c r="K152" s="15"/>
      <c r="L152" s="15"/>
    </row>
    <row r="153" spans="1:12" x14ac:dyDescent="0.25">
      <c r="A153" s="3" t="str">
        <f>$A$25</f>
        <v>googlenet-v4</v>
      </c>
      <c r="B153" s="12">
        <v>68.561000000000007</v>
      </c>
      <c r="C153" s="12">
        <v>17.466000000000001</v>
      </c>
      <c r="D153" s="12">
        <v>16.905999999999999</v>
      </c>
      <c r="E153" s="4">
        <f t="shared" si="57"/>
        <v>0.16094131455399063</v>
      </c>
      <c r="F153" s="4">
        <f t="shared" si="58"/>
        <v>2.448607142857143</v>
      </c>
      <c r="G153" s="3"/>
      <c r="H153" s="17">
        <f t="shared" ref="H153:H154" si="61">H152</f>
        <v>1</v>
      </c>
      <c r="I153" s="15">
        <f t="shared" si="59"/>
        <v>426</v>
      </c>
      <c r="J153" s="15">
        <f t="shared" si="60"/>
        <v>28</v>
      </c>
      <c r="K153" s="15"/>
      <c r="L153" s="15"/>
    </row>
    <row r="154" spans="1:12" x14ac:dyDescent="0.25">
      <c r="A154" s="3" t="str">
        <f>$A$26</f>
        <v>mobilenet-ssd</v>
      </c>
      <c r="B154" s="12">
        <v>548.91499999999996</v>
      </c>
      <c r="C154" s="12">
        <v>158.25700000000001</v>
      </c>
      <c r="D154" s="12">
        <v>2.105</v>
      </c>
      <c r="E154" s="4">
        <f t="shared" si="57"/>
        <v>1.2885328638497651</v>
      </c>
      <c r="F154" s="4">
        <f t="shared" si="58"/>
        <v>19.604107142857142</v>
      </c>
      <c r="G154" s="3"/>
      <c r="H154" s="17">
        <f t="shared" si="61"/>
        <v>1</v>
      </c>
      <c r="I154" s="15">
        <f t="shared" si="59"/>
        <v>426</v>
      </c>
      <c r="J154" s="15">
        <f t="shared" si="60"/>
        <v>28</v>
      </c>
      <c r="K154" s="15"/>
      <c r="L154" s="15"/>
    </row>
    <row r="155" spans="1:12" x14ac:dyDescent="0.25">
      <c r="A155" s="3" t="str">
        <f>$A$27</f>
        <v>mobilenet-v2</v>
      </c>
      <c r="B155" s="12">
        <v>1384.3720000000001</v>
      </c>
      <c r="C155" s="12">
        <v>520.05999999999995</v>
      </c>
      <c r="D155" s="12">
        <v>0.93</v>
      </c>
      <c r="E155" s="4">
        <f t="shared" si="57"/>
        <v>3.2496995305164322</v>
      </c>
      <c r="F155" s="4">
        <f t="shared" si="58"/>
        <v>49.441857142857145</v>
      </c>
      <c r="G155" s="3"/>
      <c r="H155" s="17">
        <f t="shared" si="46"/>
        <v>1</v>
      </c>
      <c r="I155" s="15">
        <f t="shared" si="59"/>
        <v>426</v>
      </c>
      <c r="J155" s="15">
        <f t="shared" si="60"/>
        <v>28</v>
      </c>
      <c r="K155" s="15"/>
      <c r="L155" s="15"/>
    </row>
    <row r="156" spans="1:12" x14ac:dyDescent="0.25">
      <c r="A156" s="3" t="str">
        <f>$A$28</f>
        <v>resnet-50</v>
      </c>
      <c r="B156" s="12">
        <v>224.345</v>
      </c>
      <c r="C156" s="12">
        <v>60.578000000000003</v>
      </c>
      <c r="D156" s="12">
        <v>5.0880000000000001</v>
      </c>
      <c r="E156" s="4">
        <f t="shared" si="57"/>
        <v>0.52663145539906098</v>
      </c>
      <c r="F156" s="4">
        <f t="shared" si="58"/>
        <v>8.012321428571429</v>
      </c>
      <c r="G156" s="3"/>
      <c r="H156" s="17">
        <f t="shared" si="46"/>
        <v>1</v>
      </c>
      <c r="I156" s="15">
        <f t="shared" si="59"/>
        <v>426</v>
      </c>
      <c r="J156" s="15">
        <f t="shared" si="60"/>
        <v>28</v>
      </c>
      <c r="K156" s="15"/>
      <c r="L156" s="15"/>
    </row>
    <row r="157" spans="1:12" x14ac:dyDescent="0.25">
      <c r="A157" s="3" t="str">
        <f>$A$29</f>
        <v>ssd-resnet34-1200</v>
      </c>
      <c r="B157" s="12">
        <v>3.8170000000000002</v>
      </c>
      <c r="C157" s="12">
        <v>0.98599999999999999</v>
      </c>
      <c r="D157" s="12">
        <v>280.09199999999998</v>
      </c>
      <c r="E157" s="4">
        <f t="shared" si="57"/>
        <v>8.9600938967136154E-3</v>
      </c>
      <c r="F157" s="4">
        <f t="shared" si="58"/>
        <v>0.13632142857142857</v>
      </c>
      <c r="G157" s="3"/>
      <c r="H157" s="17">
        <f t="shared" si="46"/>
        <v>1</v>
      </c>
      <c r="I157" s="15">
        <f t="shared" si="59"/>
        <v>426</v>
      </c>
      <c r="J157" s="15">
        <f t="shared" si="60"/>
        <v>28</v>
      </c>
      <c r="K157" s="15"/>
      <c r="L157" s="15"/>
    </row>
    <row r="158" spans="1:12" x14ac:dyDescent="0.25">
      <c r="A158" s="3" t="str">
        <f>$A$30</f>
        <v>unet-camvid-onnx-0001</v>
      </c>
      <c r="B158" s="12">
        <v>6.4169999999999998</v>
      </c>
      <c r="C158" s="12">
        <v>1.609</v>
      </c>
      <c r="D158" s="12">
        <v>169.94</v>
      </c>
      <c r="E158" s="4">
        <f t="shared" si="57"/>
        <v>1.5063380281690141E-2</v>
      </c>
      <c r="F158" s="4">
        <f t="shared" si="58"/>
        <v>0.22917857142857143</v>
      </c>
      <c r="G158" s="3"/>
      <c r="H158" s="17">
        <f t="shared" si="46"/>
        <v>1</v>
      </c>
      <c r="I158" s="15">
        <f t="shared" si="59"/>
        <v>426</v>
      </c>
      <c r="J158" s="15">
        <f t="shared" si="60"/>
        <v>28</v>
      </c>
      <c r="K158" s="15"/>
      <c r="L158" s="15"/>
    </row>
    <row r="159" spans="1:12" x14ac:dyDescent="0.25">
      <c r="A159" s="3" t="str">
        <f>$A$31</f>
        <v>yolo_v3</v>
      </c>
      <c r="B159" s="12">
        <v>23.651</v>
      </c>
      <c r="C159" s="12">
        <v>6.4660000000000002</v>
      </c>
      <c r="D159" s="12">
        <v>46.28</v>
      </c>
      <c r="E159" s="4">
        <f t="shared" si="57"/>
        <v>5.5518779342723007E-2</v>
      </c>
      <c r="F159" s="4">
        <f t="shared" si="58"/>
        <v>0.84467857142857139</v>
      </c>
      <c r="G159" s="3"/>
      <c r="H159" s="17">
        <f t="shared" si="46"/>
        <v>1</v>
      </c>
      <c r="I159" s="15">
        <f t="shared" si="59"/>
        <v>426</v>
      </c>
      <c r="J159" s="15">
        <f t="shared" si="60"/>
        <v>28</v>
      </c>
      <c r="K159" s="15"/>
      <c r="L159" s="15"/>
    </row>
    <row r="160" spans="1:12" x14ac:dyDescent="0.25">
      <c r="A160" s="3" t="str">
        <f>$A$32</f>
        <v>yolo_v3_tiny</v>
      </c>
      <c r="B160" s="12">
        <v>241.88800000000001</v>
      </c>
      <c r="C160" s="12">
        <v>75.370999999999995</v>
      </c>
      <c r="D160" s="12">
        <v>4.5419999999999998</v>
      </c>
      <c r="E160" s="4">
        <f t="shared" si="57"/>
        <v>0.56781220657276998</v>
      </c>
      <c r="F160" s="4">
        <f t="shared" si="58"/>
        <v>8.6388571428571428</v>
      </c>
      <c r="G160" s="3"/>
      <c r="H160" s="17">
        <f t="shared" si="46"/>
        <v>1</v>
      </c>
      <c r="I160" s="15">
        <f t="shared" si="59"/>
        <v>426</v>
      </c>
      <c r="J160" s="15">
        <f t="shared" si="60"/>
        <v>28</v>
      </c>
      <c r="K160" s="15"/>
      <c r="L160" s="15"/>
    </row>
    <row r="161" spans="1:12" x14ac:dyDescent="0.25">
      <c r="A161" s="3" t="str">
        <f>$A$33</f>
        <v>yolo_v8n</v>
      </c>
      <c r="B161" s="12">
        <v>106.294</v>
      </c>
      <c r="C161" s="12">
        <v>39.773000000000003</v>
      </c>
      <c r="D161" s="12">
        <v>10.673</v>
      </c>
      <c r="E161" s="4">
        <f t="shared" si="57"/>
        <v>0.24951643192488263</v>
      </c>
      <c r="F161" s="4">
        <f t="shared" si="58"/>
        <v>3.7962142857142855</v>
      </c>
      <c r="G161" s="3"/>
      <c r="H161" s="17">
        <f t="shared" si="46"/>
        <v>1</v>
      </c>
      <c r="I161" s="15">
        <f t="shared" si="59"/>
        <v>426</v>
      </c>
      <c r="J161" s="15">
        <f t="shared" si="60"/>
        <v>28</v>
      </c>
      <c r="K161" s="15"/>
      <c r="L161" s="15"/>
    </row>
    <row r="162" spans="1:12" x14ac:dyDescent="0.25">
      <c r="A162" s="2" t="s">
        <v>13</v>
      </c>
      <c r="B162" s="2" t="s">
        <v>14</v>
      </c>
      <c r="C162" s="2" t="s">
        <v>15</v>
      </c>
      <c r="D162" s="2" t="s">
        <v>14</v>
      </c>
      <c r="E162" s="2" t="s">
        <v>14</v>
      </c>
      <c r="F162" s="2" t="s">
        <v>14</v>
      </c>
      <c r="G162" s="2" t="s">
        <v>35</v>
      </c>
      <c r="H162" s="17">
        <v>1</v>
      </c>
      <c r="I162" s="14"/>
      <c r="J162" s="14"/>
      <c r="K162" s="14" t="str">
        <f>CONCATENATE(G162, ," ", B162)</f>
        <v>Intel® Core™ i9-12900TE INT8</v>
      </c>
      <c r="L162" s="14" t="str">
        <f>CONCATENATE($G162, ," ", C162)</f>
        <v>Intel® Core™ i9-12900TE FP32</v>
      </c>
    </row>
    <row r="163" spans="1:12" x14ac:dyDescent="0.25">
      <c r="A163" s="3" t="str">
        <f>$A$19</f>
        <v>GPT-2</v>
      </c>
      <c r="B163" s="12">
        <v>1</v>
      </c>
      <c r="C163" s="12">
        <f>B163+0.1</f>
        <v>1.1000000000000001</v>
      </c>
      <c r="D163" s="12">
        <v>0.1</v>
      </c>
      <c r="E163" s="4">
        <f t="shared" ref="E163:E177" si="62">B163/(I163*H163)</f>
        <v>1.838235294117647E-3</v>
      </c>
      <c r="F163" s="4">
        <f t="shared" ref="F163:F177" si="63">B163/(H163*J163)</f>
        <v>2.2222222222222223E-2</v>
      </c>
      <c r="G163" s="2"/>
      <c r="H163" s="17">
        <f t="shared" ref="H163:H164" si="64">H162</f>
        <v>1</v>
      </c>
      <c r="I163" s="14">
        <v>544</v>
      </c>
      <c r="J163" s="14">
        <v>45</v>
      </c>
      <c r="K163" s="14"/>
      <c r="L163" s="14"/>
    </row>
    <row r="164" spans="1:12" x14ac:dyDescent="0.25">
      <c r="A164" s="3" t="str">
        <f>$A$20</f>
        <v>bert-base-cased</v>
      </c>
      <c r="B164" s="12">
        <f>B163+1</f>
        <v>2</v>
      </c>
      <c r="C164" s="12">
        <f t="shared" ref="C164:C177" si="65">C163+1</f>
        <v>2.1</v>
      </c>
      <c r="D164" s="12">
        <f>D163+0.1</f>
        <v>0.2</v>
      </c>
      <c r="E164" s="4">
        <f t="shared" si="62"/>
        <v>3.6764705882352941E-3</v>
      </c>
      <c r="F164" s="4">
        <f t="shared" si="63"/>
        <v>4.4444444444444446E-2</v>
      </c>
      <c r="G164" s="2"/>
      <c r="H164" s="17">
        <f t="shared" si="64"/>
        <v>1</v>
      </c>
      <c r="I164" s="14">
        <f t="shared" ref="I164:J164" si="66">I163</f>
        <v>544</v>
      </c>
      <c r="J164" s="14">
        <f t="shared" si="66"/>
        <v>45</v>
      </c>
      <c r="K164" s="14"/>
      <c r="L164" s="14"/>
    </row>
    <row r="165" spans="1:12" x14ac:dyDescent="0.25">
      <c r="A165" s="3" t="str">
        <f>$A$21</f>
        <v>bert-large-uncased-whole-word-masking-squad-0001</v>
      </c>
      <c r="B165" s="12">
        <f t="shared" ref="B165:B177" si="67">B164+1</f>
        <v>3</v>
      </c>
      <c r="C165" s="12">
        <f t="shared" si="65"/>
        <v>3.1</v>
      </c>
      <c r="D165" s="12">
        <f t="shared" ref="D165:D177" si="68">D164+0.1</f>
        <v>0.30000000000000004</v>
      </c>
      <c r="E165" s="4">
        <f t="shared" si="62"/>
        <v>5.5147058823529415E-3</v>
      </c>
      <c r="F165" s="4">
        <f t="shared" si="63"/>
        <v>6.6666666666666666E-2</v>
      </c>
      <c r="G165" s="3"/>
      <c r="H165" s="17">
        <f t="shared" ref="H165:H209" si="69">H164</f>
        <v>1</v>
      </c>
      <c r="I165" s="14">
        <f t="shared" ref="I165:J165" si="70">I164</f>
        <v>544</v>
      </c>
      <c r="J165" s="14">
        <f t="shared" si="70"/>
        <v>45</v>
      </c>
      <c r="K165" s="14"/>
      <c r="L165" s="14"/>
    </row>
    <row r="166" spans="1:12" x14ac:dyDescent="0.25">
      <c r="A166" s="3" t="str">
        <f>$A$22</f>
        <v>deeplabv3</v>
      </c>
      <c r="B166" s="12">
        <f t="shared" si="67"/>
        <v>4</v>
      </c>
      <c r="C166" s="12">
        <f t="shared" si="65"/>
        <v>4.0999999999999996</v>
      </c>
      <c r="D166" s="12">
        <f t="shared" si="68"/>
        <v>0.4</v>
      </c>
      <c r="E166" s="4">
        <f t="shared" si="62"/>
        <v>7.3529411764705881E-3</v>
      </c>
      <c r="F166" s="4">
        <f t="shared" si="63"/>
        <v>8.8888888888888892E-2</v>
      </c>
      <c r="G166" s="3"/>
      <c r="H166" s="17">
        <f t="shared" si="69"/>
        <v>1</v>
      </c>
      <c r="I166" s="14">
        <f t="shared" ref="I166:J166" si="71">I165</f>
        <v>544</v>
      </c>
      <c r="J166" s="14">
        <f t="shared" si="71"/>
        <v>45</v>
      </c>
      <c r="K166" s="14"/>
      <c r="L166" s="14"/>
    </row>
    <row r="167" spans="1:12" x14ac:dyDescent="0.25">
      <c r="A167" s="3" t="str">
        <f>$A$23</f>
        <v>efficientdet-d0</v>
      </c>
      <c r="B167" s="12">
        <f t="shared" si="67"/>
        <v>5</v>
      </c>
      <c r="C167" s="12">
        <f t="shared" si="65"/>
        <v>5.0999999999999996</v>
      </c>
      <c r="D167" s="12">
        <f t="shared" si="68"/>
        <v>0.5</v>
      </c>
      <c r="E167" s="4">
        <f t="shared" si="62"/>
        <v>9.1911764705882356E-3</v>
      </c>
      <c r="F167" s="4">
        <f t="shared" si="63"/>
        <v>0.1111111111111111</v>
      </c>
      <c r="G167" s="3"/>
      <c r="H167" s="17">
        <f t="shared" si="69"/>
        <v>1</v>
      </c>
      <c r="I167" s="14">
        <f t="shared" ref="I167:J168" si="72">I166</f>
        <v>544</v>
      </c>
      <c r="J167" s="14">
        <f t="shared" si="72"/>
        <v>45</v>
      </c>
      <c r="K167" s="14"/>
      <c r="L167" s="14"/>
    </row>
    <row r="168" spans="1:12" x14ac:dyDescent="0.25">
      <c r="A168" s="3" t="str">
        <f>$A$24</f>
        <v>faster_rcnn_resnet50_coco</v>
      </c>
      <c r="B168" s="12">
        <f t="shared" si="67"/>
        <v>6</v>
      </c>
      <c r="C168" s="12">
        <f t="shared" si="65"/>
        <v>6.1</v>
      </c>
      <c r="D168" s="12">
        <f t="shared" si="68"/>
        <v>0.6</v>
      </c>
      <c r="E168" s="4">
        <f t="shared" si="62"/>
        <v>1.1029411764705883E-2</v>
      </c>
      <c r="F168" s="4">
        <f t="shared" si="63"/>
        <v>0.13333333333333333</v>
      </c>
      <c r="G168" s="3"/>
      <c r="H168" s="17">
        <f t="shared" si="69"/>
        <v>1</v>
      </c>
      <c r="I168" s="15">
        <f t="shared" si="72"/>
        <v>544</v>
      </c>
      <c r="J168" s="15">
        <f t="shared" si="72"/>
        <v>45</v>
      </c>
      <c r="K168" s="15"/>
      <c r="L168" s="15"/>
    </row>
    <row r="169" spans="1:12" x14ac:dyDescent="0.25">
      <c r="A169" s="3" t="str">
        <f>$A$25</f>
        <v>googlenet-v4</v>
      </c>
      <c r="B169" s="12">
        <f t="shared" si="67"/>
        <v>7</v>
      </c>
      <c r="C169" s="12">
        <f t="shared" si="65"/>
        <v>7.1</v>
      </c>
      <c r="D169" s="12">
        <f t="shared" si="68"/>
        <v>0.7</v>
      </c>
      <c r="E169" s="4">
        <f t="shared" si="62"/>
        <v>1.2867647058823529E-2</v>
      </c>
      <c r="F169" s="4">
        <f t="shared" si="63"/>
        <v>0.15555555555555556</v>
      </c>
      <c r="G169" s="3"/>
      <c r="H169" s="17">
        <f t="shared" si="69"/>
        <v>1</v>
      </c>
      <c r="I169" s="14">
        <f t="shared" ref="I169:J169" si="73">I168</f>
        <v>544</v>
      </c>
      <c r="J169" s="14">
        <f t="shared" si="73"/>
        <v>45</v>
      </c>
      <c r="K169" s="14"/>
      <c r="L169" s="14"/>
    </row>
    <row r="170" spans="1:12" x14ac:dyDescent="0.25">
      <c r="A170" s="3" t="str">
        <f>$A$26</f>
        <v>mobilenet-ssd</v>
      </c>
      <c r="B170" s="12">
        <f t="shared" si="67"/>
        <v>8</v>
      </c>
      <c r="C170" s="12">
        <f t="shared" si="65"/>
        <v>8.1</v>
      </c>
      <c r="D170" s="12">
        <f t="shared" si="68"/>
        <v>0.79999999999999993</v>
      </c>
      <c r="E170" s="4">
        <f t="shared" si="62"/>
        <v>1.4705882352941176E-2</v>
      </c>
      <c r="F170" s="4">
        <f t="shared" si="63"/>
        <v>0.17777777777777778</v>
      </c>
      <c r="G170" s="3"/>
      <c r="H170" s="17">
        <f t="shared" si="69"/>
        <v>1</v>
      </c>
      <c r="I170" s="14">
        <f t="shared" ref="I170:J170" si="74">I169</f>
        <v>544</v>
      </c>
      <c r="J170" s="14">
        <f t="shared" si="74"/>
        <v>45</v>
      </c>
      <c r="K170" s="14"/>
      <c r="L170" s="14"/>
    </row>
    <row r="171" spans="1:12" x14ac:dyDescent="0.25">
      <c r="A171" s="3" t="str">
        <f>$A$27</f>
        <v>mobilenet-v2</v>
      </c>
      <c r="B171" s="12">
        <f t="shared" si="67"/>
        <v>9</v>
      </c>
      <c r="C171" s="12">
        <f t="shared" si="65"/>
        <v>9.1</v>
      </c>
      <c r="D171" s="12">
        <f t="shared" si="68"/>
        <v>0.89999999999999991</v>
      </c>
      <c r="E171" s="4">
        <f t="shared" si="62"/>
        <v>1.6544117647058824E-2</v>
      </c>
      <c r="F171" s="4">
        <f t="shared" si="63"/>
        <v>0.2</v>
      </c>
      <c r="G171" s="3"/>
      <c r="H171" s="17">
        <f t="shared" si="69"/>
        <v>1</v>
      </c>
      <c r="I171" s="14">
        <f t="shared" ref="I171:J171" si="75">I170</f>
        <v>544</v>
      </c>
      <c r="J171" s="14">
        <f t="shared" si="75"/>
        <v>45</v>
      </c>
      <c r="K171" s="14"/>
      <c r="L171" s="14"/>
    </row>
    <row r="172" spans="1:12" x14ac:dyDescent="0.25">
      <c r="A172" s="3" t="str">
        <f>$A$28</f>
        <v>resnet-50</v>
      </c>
      <c r="B172" s="12">
        <f t="shared" si="67"/>
        <v>10</v>
      </c>
      <c r="C172" s="12">
        <f t="shared" si="65"/>
        <v>10.1</v>
      </c>
      <c r="D172" s="12">
        <f t="shared" si="68"/>
        <v>0.99999999999999989</v>
      </c>
      <c r="E172" s="4">
        <f t="shared" si="62"/>
        <v>1.8382352941176471E-2</v>
      </c>
      <c r="F172" s="4">
        <f t="shared" si="63"/>
        <v>0.22222222222222221</v>
      </c>
      <c r="G172" s="3"/>
      <c r="H172" s="17">
        <f t="shared" si="69"/>
        <v>1</v>
      </c>
      <c r="I172" s="14">
        <f t="shared" ref="I172:J172" si="76">I171</f>
        <v>544</v>
      </c>
      <c r="J172" s="14">
        <f t="shared" si="76"/>
        <v>45</v>
      </c>
      <c r="K172" s="14"/>
      <c r="L172" s="14"/>
    </row>
    <row r="173" spans="1:12" x14ac:dyDescent="0.25">
      <c r="A173" s="3" t="str">
        <f>$A$29</f>
        <v>ssd-resnet34-1200</v>
      </c>
      <c r="B173" s="12">
        <f t="shared" si="67"/>
        <v>11</v>
      </c>
      <c r="C173" s="12">
        <f t="shared" si="65"/>
        <v>11.1</v>
      </c>
      <c r="D173" s="12">
        <f t="shared" si="68"/>
        <v>1.0999999999999999</v>
      </c>
      <c r="E173" s="4">
        <f t="shared" si="62"/>
        <v>2.0220588235294119E-2</v>
      </c>
      <c r="F173" s="4">
        <f t="shared" si="63"/>
        <v>0.24444444444444444</v>
      </c>
      <c r="G173" s="3"/>
      <c r="H173" s="17">
        <f t="shared" si="69"/>
        <v>1</v>
      </c>
      <c r="I173" s="14">
        <f t="shared" ref="I173:J173" si="77">I172</f>
        <v>544</v>
      </c>
      <c r="J173" s="14">
        <f t="shared" si="77"/>
        <v>45</v>
      </c>
      <c r="K173" s="14"/>
      <c r="L173" s="14"/>
    </row>
    <row r="174" spans="1:12" x14ac:dyDescent="0.25">
      <c r="A174" s="3" t="str">
        <f>$A$30</f>
        <v>unet-camvid-onnx-0001</v>
      </c>
      <c r="B174" s="12">
        <f t="shared" si="67"/>
        <v>12</v>
      </c>
      <c r="C174" s="12">
        <f t="shared" si="65"/>
        <v>12.1</v>
      </c>
      <c r="D174" s="12">
        <f t="shared" si="68"/>
        <v>1.2</v>
      </c>
      <c r="E174" s="4">
        <f t="shared" si="62"/>
        <v>2.2058823529411766E-2</v>
      </c>
      <c r="F174" s="4">
        <f t="shared" si="63"/>
        <v>0.26666666666666666</v>
      </c>
      <c r="G174" s="3"/>
      <c r="H174" s="17">
        <f t="shared" si="69"/>
        <v>1</v>
      </c>
      <c r="I174" s="14">
        <f t="shared" ref="I174:J174" si="78">I173</f>
        <v>544</v>
      </c>
      <c r="J174" s="14">
        <f t="shared" si="78"/>
        <v>45</v>
      </c>
      <c r="K174" s="14"/>
      <c r="L174" s="14"/>
    </row>
    <row r="175" spans="1:12" x14ac:dyDescent="0.25">
      <c r="A175" s="3" t="str">
        <f>$A$31</f>
        <v>yolo_v3</v>
      </c>
      <c r="B175" s="12">
        <f t="shared" si="67"/>
        <v>13</v>
      </c>
      <c r="C175" s="12">
        <f t="shared" si="65"/>
        <v>13.1</v>
      </c>
      <c r="D175" s="12">
        <f t="shared" si="68"/>
        <v>1.3</v>
      </c>
      <c r="E175" s="4">
        <f t="shared" si="62"/>
        <v>2.389705882352941E-2</v>
      </c>
      <c r="F175" s="4">
        <f t="shared" si="63"/>
        <v>0.28888888888888886</v>
      </c>
      <c r="G175" s="3"/>
      <c r="H175" s="17">
        <f t="shared" si="69"/>
        <v>1</v>
      </c>
      <c r="I175" s="14">
        <f t="shared" ref="I175:J175" si="79">I174</f>
        <v>544</v>
      </c>
      <c r="J175" s="14">
        <f t="shared" si="79"/>
        <v>45</v>
      </c>
      <c r="K175" s="14"/>
      <c r="L175" s="14"/>
    </row>
    <row r="176" spans="1:12" x14ac:dyDescent="0.25">
      <c r="A176" s="3" t="str">
        <f>$A$32</f>
        <v>yolo_v3_tiny</v>
      </c>
      <c r="B176" s="12">
        <f t="shared" si="67"/>
        <v>14</v>
      </c>
      <c r="C176" s="12">
        <f t="shared" si="65"/>
        <v>14.1</v>
      </c>
      <c r="D176" s="12">
        <f t="shared" si="68"/>
        <v>1.4000000000000001</v>
      </c>
      <c r="E176" s="4">
        <f t="shared" si="62"/>
        <v>2.5735294117647058E-2</v>
      </c>
      <c r="F176" s="4">
        <f t="shared" si="63"/>
        <v>0.31111111111111112</v>
      </c>
      <c r="G176" s="3"/>
      <c r="H176" s="17">
        <f t="shared" si="69"/>
        <v>1</v>
      </c>
      <c r="I176" s="14">
        <f t="shared" ref="I176:J176" si="80">I175</f>
        <v>544</v>
      </c>
      <c r="J176" s="14">
        <f t="shared" si="80"/>
        <v>45</v>
      </c>
      <c r="K176" s="14"/>
      <c r="L176" s="14"/>
    </row>
    <row r="177" spans="1:12" x14ac:dyDescent="0.25">
      <c r="A177" s="3" t="str">
        <f>$A$33</f>
        <v>yolo_v8n</v>
      </c>
      <c r="B177" s="12">
        <f t="shared" si="67"/>
        <v>15</v>
      </c>
      <c r="C177" s="12">
        <f t="shared" si="65"/>
        <v>15.1</v>
      </c>
      <c r="D177" s="12">
        <f t="shared" si="68"/>
        <v>1.5000000000000002</v>
      </c>
      <c r="E177" s="4">
        <f t="shared" si="62"/>
        <v>2.7573529411764705E-2</v>
      </c>
      <c r="F177" s="4">
        <f t="shared" si="63"/>
        <v>0.33333333333333331</v>
      </c>
      <c r="G177" s="3"/>
      <c r="H177" s="17">
        <f t="shared" si="69"/>
        <v>1</v>
      </c>
      <c r="I177" s="14">
        <f t="shared" ref="I177:J177" si="81">I176</f>
        <v>544</v>
      </c>
      <c r="J177" s="14">
        <f t="shared" si="81"/>
        <v>45</v>
      </c>
      <c r="K177" s="14"/>
      <c r="L177" s="14"/>
    </row>
    <row r="178" spans="1:12" x14ac:dyDescent="0.25">
      <c r="A178" s="2" t="str">
        <f>A130</f>
        <v>Model name:</v>
      </c>
      <c r="B178" s="2" t="s">
        <v>14</v>
      </c>
      <c r="C178" s="2" t="s">
        <v>15</v>
      </c>
      <c r="D178" s="2" t="s">
        <v>14</v>
      </c>
      <c r="E178" s="2" t="s">
        <v>14</v>
      </c>
      <c r="F178" s="2" t="s">
        <v>14</v>
      </c>
      <c r="G178" s="2" t="s">
        <v>104</v>
      </c>
      <c r="H178" s="17">
        <v>1</v>
      </c>
      <c r="I178" s="14">
        <v>435</v>
      </c>
      <c r="J178" s="14">
        <v>45</v>
      </c>
      <c r="K178" s="14" t="str">
        <f>CONCATENATE(G178, ," ", B178)</f>
        <v>Intel® Core™ i7-11800H INT8</v>
      </c>
      <c r="L178" s="14" t="str">
        <f>CONCATENATE($G178, ," ", C178)</f>
        <v>Intel® Core™ i7-11800H FP32</v>
      </c>
    </row>
    <row r="179" spans="1:12" x14ac:dyDescent="0.25">
      <c r="A179" s="3" t="str">
        <f>$A$19</f>
        <v>GPT-2</v>
      </c>
      <c r="B179" s="12">
        <v>5.0529999999999999</v>
      </c>
      <c r="C179" s="12">
        <v>2.1930000000000001</v>
      </c>
      <c r="D179" s="12">
        <v>208.952</v>
      </c>
      <c r="E179" s="4">
        <f t="shared" ref="E179:E193" si="82">B179/(I179*H179)</f>
        <v>1.1616091954022988E-2</v>
      </c>
      <c r="F179" s="4">
        <f t="shared" ref="F179:F193" si="83">B179/(H179*J179)</f>
        <v>0.11228888888888888</v>
      </c>
      <c r="G179" s="3"/>
      <c r="H179" s="17">
        <f t="shared" ref="H179:H193" si="84">H178</f>
        <v>1</v>
      </c>
      <c r="I179" s="15">
        <f t="shared" ref="I179:J193" si="85">I178</f>
        <v>435</v>
      </c>
      <c r="J179" s="15">
        <f t="shared" si="85"/>
        <v>45</v>
      </c>
      <c r="K179" s="14"/>
      <c r="L179" s="14"/>
    </row>
    <row r="180" spans="1:12" x14ac:dyDescent="0.25">
      <c r="A180" s="3" t="str">
        <f>$A$20</f>
        <v>bert-base-cased</v>
      </c>
      <c r="B180" s="12">
        <v>92.587000000000003</v>
      </c>
      <c r="C180" s="12">
        <v>33.220999999999997</v>
      </c>
      <c r="D180" s="12">
        <v>14.206</v>
      </c>
      <c r="E180" s="4">
        <f t="shared" si="82"/>
        <v>0.21284367816091954</v>
      </c>
      <c r="F180" s="4">
        <f t="shared" si="83"/>
        <v>2.0574888888888889</v>
      </c>
      <c r="G180" s="3"/>
      <c r="H180" s="17">
        <f t="shared" si="84"/>
        <v>1</v>
      </c>
      <c r="I180" s="15">
        <f t="shared" si="85"/>
        <v>435</v>
      </c>
      <c r="J180" s="15">
        <f t="shared" si="85"/>
        <v>45</v>
      </c>
      <c r="K180" s="14"/>
      <c r="L180" s="14"/>
    </row>
    <row r="181" spans="1:12" x14ac:dyDescent="0.25">
      <c r="A181" s="3" t="str">
        <f>$A$21</f>
        <v>bert-large-uncased-whole-word-masking-squad-0001</v>
      </c>
      <c r="B181" s="12">
        <v>8.5030000000000001</v>
      </c>
      <c r="C181" s="12">
        <v>2.9</v>
      </c>
      <c r="D181" s="12">
        <v>125.712</v>
      </c>
      <c r="E181" s="4">
        <f t="shared" si="82"/>
        <v>1.9547126436781609E-2</v>
      </c>
      <c r="F181" s="4">
        <f t="shared" si="83"/>
        <v>0.18895555555555557</v>
      </c>
      <c r="G181" s="3"/>
      <c r="H181" s="17">
        <f t="shared" si="84"/>
        <v>1</v>
      </c>
      <c r="I181" s="15">
        <f t="shared" si="85"/>
        <v>435</v>
      </c>
      <c r="J181" s="15">
        <f t="shared" si="85"/>
        <v>45</v>
      </c>
      <c r="K181" s="14"/>
      <c r="L181" s="14"/>
    </row>
    <row r="182" spans="1:12" x14ac:dyDescent="0.25">
      <c r="A182" s="3" t="str">
        <f>$A$22</f>
        <v>deeplabv3</v>
      </c>
      <c r="B182" s="12">
        <v>86.852999999999994</v>
      </c>
      <c r="C182" s="12">
        <v>27.001999999999999</v>
      </c>
      <c r="D182" s="12">
        <v>12.137</v>
      </c>
      <c r="E182" s="4">
        <f t="shared" si="82"/>
        <v>0.19966206896551722</v>
      </c>
      <c r="F182" s="4">
        <f t="shared" si="83"/>
        <v>1.9300666666666666</v>
      </c>
      <c r="G182" s="3"/>
      <c r="H182" s="17">
        <f t="shared" si="84"/>
        <v>1</v>
      </c>
      <c r="I182" s="15">
        <f t="shared" si="85"/>
        <v>435</v>
      </c>
      <c r="J182" s="15">
        <f t="shared" si="85"/>
        <v>45</v>
      </c>
      <c r="K182" s="14"/>
      <c r="L182" s="14"/>
    </row>
    <row r="183" spans="1:12" x14ac:dyDescent="0.25">
      <c r="A183" s="3" t="str">
        <f>$A$23</f>
        <v>efficientdet-d0</v>
      </c>
      <c r="B183" s="12">
        <v>109.41200000000001</v>
      </c>
      <c r="C183" s="12">
        <v>61.204999999999998</v>
      </c>
      <c r="D183" s="12">
        <v>10.459</v>
      </c>
      <c r="E183" s="4">
        <f t="shared" si="82"/>
        <v>0.25152183908045977</v>
      </c>
      <c r="F183" s="4">
        <f t="shared" si="83"/>
        <v>2.4313777777777781</v>
      </c>
      <c r="G183" s="3"/>
      <c r="H183" s="17">
        <f t="shared" si="84"/>
        <v>1</v>
      </c>
      <c r="I183" s="15">
        <f t="shared" si="85"/>
        <v>435</v>
      </c>
      <c r="J183" s="15">
        <f t="shared" si="85"/>
        <v>45</v>
      </c>
      <c r="K183" s="14"/>
      <c r="L183" s="14"/>
    </row>
    <row r="184" spans="1:12" x14ac:dyDescent="0.25">
      <c r="A184" s="3" t="str">
        <f>$A$24</f>
        <v>faster_rcnn_resnet50_coco</v>
      </c>
      <c r="B184" s="12">
        <v>12.172000000000001</v>
      </c>
      <c r="C184" s="12">
        <v>3.282</v>
      </c>
      <c r="D184" s="12">
        <v>93.88</v>
      </c>
      <c r="E184" s="4">
        <f t="shared" si="82"/>
        <v>2.79816091954023E-2</v>
      </c>
      <c r="F184" s="4">
        <f t="shared" si="83"/>
        <v>0.27048888888888889</v>
      </c>
      <c r="G184" s="3"/>
      <c r="H184" s="17">
        <f t="shared" si="84"/>
        <v>1</v>
      </c>
      <c r="I184" s="15">
        <f t="shared" si="85"/>
        <v>435</v>
      </c>
      <c r="J184" s="15">
        <f t="shared" si="85"/>
        <v>45</v>
      </c>
      <c r="K184" s="14"/>
      <c r="L184" s="14"/>
    </row>
    <row r="185" spans="1:12" x14ac:dyDescent="0.25">
      <c r="A185" s="3" t="str">
        <f>$A$25</f>
        <v>googlenet-v4</v>
      </c>
      <c r="B185" s="12">
        <v>128.476</v>
      </c>
      <c r="C185" s="12">
        <v>32.506</v>
      </c>
      <c r="D185" s="12">
        <v>10.465</v>
      </c>
      <c r="E185" s="4">
        <f t="shared" si="82"/>
        <v>0.29534712643678163</v>
      </c>
      <c r="F185" s="4">
        <f t="shared" si="83"/>
        <v>2.8550222222222224</v>
      </c>
      <c r="G185" s="3"/>
      <c r="H185" s="17">
        <f t="shared" si="84"/>
        <v>1</v>
      </c>
      <c r="I185" s="15">
        <f t="shared" si="85"/>
        <v>435</v>
      </c>
      <c r="J185" s="15">
        <f t="shared" si="85"/>
        <v>45</v>
      </c>
      <c r="K185" s="14"/>
      <c r="L185" s="14"/>
    </row>
    <row r="186" spans="1:12" x14ac:dyDescent="0.25">
      <c r="A186" s="3" t="str">
        <f>$A$26</f>
        <v>mobilenet-ssd</v>
      </c>
      <c r="B186" s="12">
        <v>1031.3399999999999</v>
      </c>
      <c r="C186" s="12">
        <v>300.85399999999998</v>
      </c>
      <c r="D186" s="12">
        <v>1.2949999999999999</v>
      </c>
      <c r="E186" s="4">
        <f t="shared" si="82"/>
        <v>2.3708965517241376</v>
      </c>
      <c r="F186" s="4">
        <f t="shared" si="83"/>
        <v>22.918666666666663</v>
      </c>
      <c r="G186" s="3"/>
      <c r="H186" s="17">
        <f t="shared" si="84"/>
        <v>1</v>
      </c>
      <c r="I186" s="15">
        <f t="shared" si="85"/>
        <v>435</v>
      </c>
      <c r="J186" s="15">
        <f t="shared" si="85"/>
        <v>45</v>
      </c>
      <c r="K186" s="14"/>
      <c r="L186" s="14"/>
    </row>
    <row r="187" spans="1:12" x14ac:dyDescent="0.25">
      <c r="A187" s="3" t="str">
        <f>$A$27</f>
        <v>mobilenet-v2</v>
      </c>
      <c r="B187" s="12">
        <v>2575.5610000000001</v>
      </c>
      <c r="C187" s="12">
        <v>938.73699999999997</v>
      </c>
      <c r="D187" s="12">
        <v>0.63600000000000001</v>
      </c>
      <c r="E187" s="4">
        <f t="shared" si="82"/>
        <v>5.9208298850574712</v>
      </c>
      <c r="F187" s="4">
        <f t="shared" si="83"/>
        <v>57.23468888888889</v>
      </c>
      <c r="G187" s="3"/>
      <c r="H187" s="17">
        <f t="shared" si="84"/>
        <v>1</v>
      </c>
      <c r="I187" s="15">
        <f t="shared" si="85"/>
        <v>435</v>
      </c>
      <c r="J187" s="15">
        <f t="shared" si="85"/>
        <v>45</v>
      </c>
      <c r="K187" s="14"/>
      <c r="L187" s="14"/>
    </row>
    <row r="188" spans="1:12" x14ac:dyDescent="0.25">
      <c r="A188" s="3" t="str">
        <f>$A$28</f>
        <v>resnet-50</v>
      </c>
      <c r="B188" s="12">
        <v>418.87</v>
      </c>
      <c r="C188" s="12">
        <v>112.98699999999999</v>
      </c>
      <c r="D188" s="12">
        <v>2.9089999999999998</v>
      </c>
      <c r="E188" s="4">
        <f t="shared" si="82"/>
        <v>0.96291954022988502</v>
      </c>
      <c r="F188" s="4">
        <f t="shared" si="83"/>
        <v>9.3082222222222217</v>
      </c>
      <c r="G188" s="3"/>
      <c r="H188" s="17">
        <f t="shared" si="84"/>
        <v>1</v>
      </c>
      <c r="I188" s="15">
        <f t="shared" si="85"/>
        <v>435</v>
      </c>
      <c r="J188" s="15">
        <f t="shared" si="85"/>
        <v>45</v>
      </c>
      <c r="K188" s="14"/>
      <c r="L188" s="14"/>
    </row>
    <row r="189" spans="1:12" x14ac:dyDescent="0.25">
      <c r="A189" s="3" t="str">
        <f>$A$29</f>
        <v>ssd-resnet34-1200</v>
      </c>
      <c r="B189" s="12">
        <v>7.0830000000000002</v>
      </c>
      <c r="C189" s="12">
        <v>1.82</v>
      </c>
      <c r="D189" s="12">
        <v>155.08799999999999</v>
      </c>
      <c r="E189" s="4">
        <f t="shared" si="82"/>
        <v>1.6282758620689657E-2</v>
      </c>
      <c r="F189" s="4">
        <f t="shared" si="83"/>
        <v>0.15740000000000001</v>
      </c>
      <c r="G189" s="3"/>
      <c r="H189" s="17">
        <f t="shared" si="84"/>
        <v>1</v>
      </c>
      <c r="I189" s="15">
        <f t="shared" si="85"/>
        <v>435</v>
      </c>
      <c r="J189" s="15">
        <f t="shared" si="85"/>
        <v>45</v>
      </c>
      <c r="K189" s="14"/>
      <c r="L189" s="14"/>
    </row>
    <row r="190" spans="1:12" x14ac:dyDescent="0.25">
      <c r="A190" s="3" t="str">
        <f>$A$30</f>
        <v>unet-camvid-onnx-0001</v>
      </c>
      <c r="B190" s="12">
        <v>11.743</v>
      </c>
      <c r="C190" s="12">
        <v>2.9430000000000001</v>
      </c>
      <c r="D190" s="12">
        <v>94.316000000000003</v>
      </c>
      <c r="E190" s="4">
        <f t="shared" si="82"/>
        <v>2.6995402298850574E-2</v>
      </c>
      <c r="F190" s="4">
        <f t="shared" si="83"/>
        <v>0.26095555555555555</v>
      </c>
      <c r="G190" s="3"/>
      <c r="H190" s="17">
        <f t="shared" si="84"/>
        <v>1</v>
      </c>
      <c r="I190" s="15">
        <f t="shared" si="85"/>
        <v>435</v>
      </c>
      <c r="J190" s="15">
        <f t="shared" si="85"/>
        <v>45</v>
      </c>
      <c r="K190" s="14"/>
      <c r="L190" s="14"/>
    </row>
    <row r="191" spans="1:12" x14ac:dyDescent="0.25">
      <c r="A191" s="3" t="str">
        <f>$A$31</f>
        <v>yolo_v3</v>
      </c>
      <c r="B191" s="12">
        <v>43.610999999999997</v>
      </c>
      <c r="C191" s="12">
        <v>11.911</v>
      </c>
      <c r="D191" s="12">
        <v>26.338999999999999</v>
      </c>
      <c r="E191" s="4">
        <f t="shared" si="82"/>
        <v>0.1002551724137931</v>
      </c>
      <c r="F191" s="4">
        <f t="shared" si="83"/>
        <v>0.96913333333333329</v>
      </c>
      <c r="G191" s="3"/>
      <c r="H191" s="17">
        <f t="shared" si="84"/>
        <v>1</v>
      </c>
      <c r="I191" s="15">
        <f t="shared" si="85"/>
        <v>435</v>
      </c>
      <c r="J191" s="15">
        <f t="shared" si="85"/>
        <v>45</v>
      </c>
      <c r="K191" s="14"/>
      <c r="L191" s="14"/>
    </row>
    <row r="192" spans="1:12" x14ac:dyDescent="0.25">
      <c r="A192" s="3" t="str">
        <f>$A$32</f>
        <v>yolo_v3_tiny</v>
      </c>
      <c r="B192" s="12">
        <v>448.62</v>
      </c>
      <c r="C192" s="12">
        <v>139.59200000000001</v>
      </c>
      <c r="D192" s="12">
        <v>2.61</v>
      </c>
      <c r="E192" s="4">
        <f t="shared" si="82"/>
        <v>1.0313103448275862</v>
      </c>
      <c r="F192" s="4">
        <f t="shared" si="83"/>
        <v>9.9693333333333332</v>
      </c>
      <c r="G192" s="3"/>
      <c r="H192" s="17">
        <f t="shared" si="84"/>
        <v>1</v>
      </c>
      <c r="I192" s="15">
        <f t="shared" si="85"/>
        <v>435</v>
      </c>
      <c r="J192" s="15">
        <f t="shared" si="85"/>
        <v>45</v>
      </c>
      <c r="K192" s="14"/>
      <c r="L192" s="14"/>
    </row>
    <row r="193" spans="1:12" x14ac:dyDescent="0.25">
      <c r="A193" s="3" t="str">
        <f>$A$33</f>
        <v>yolo_v8n</v>
      </c>
      <c r="B193" s="12">
        <v>194.101</v>
      </c>
      <c r="C193" s="12">
        <v>74.942999999999998</v>
      </c>
      <c r="D193" s="12">
        <v>5.9950000000000001</v>
      </c>
      <c r="E193" s="4">
        <f t="shared" si="82"/>
        <v>0.44620919540229886</v>
      </c>
      <c r="F193" s="4">
        <f t="shared" si="83"/>
        <v>4.3133555555555558</v>
      </c>
      <c r="G193" s="3"/>
      <c r="H193" s="17">
        <f t="shared" si="84"/>
        <v>1</v>
      </c>
      <c r="I193" s="15">
        <f t="shared" si="85"/>
        <v>435</v>
      </c>
      <c r="J193" s="15">
        <f t="shared" si="85"/>
        <v>45</v>
      </c>
      <c r="K193" s="14"/>
      <c r="L193" s="14"/>
    </row>
    <row r="194" spans="1:12" x14ac:dyDescent="0.25">
      <c r="A194" s="2" t="s">
        <v>13</v>
      </c>
      <c r="B194" s="2" t="s">
        <v>14</v>
      </c>
      <c r="C194" s="2" t="s">
        <v>15</v>
      </c>
      <c r="D194" s="2" t="s">
        <v>14</v>
      </c>
      <c r="E194" s="2" t="s">
        <v>14</v>
      </c>
      <c r="F194" s="2" t="s">
        <v>14</v>
      </c>
      <c r="G194" s="2" t="s">
        <v>67</v>
      </c>
      <c r="H194" s="17">
        <v>1</v>
      </c>
      <c r="I194" s="14"/>
      <c r="J194" s="14"/>
      <c r="K194" s="14" t="str">
        <f>CONCATENATE(G194, ," ", B194)</f>
        <v>Intel® Core™ i9-12900HK INT8</v>
      </c>
      <c r="L194" s="14" t="str">
        <f>CONCATENATE($G194, ," ", C194)</f>
        <v>Intel® Core™ i9-12900HK FP32</v>
      </c>
    </row>
    <row r="195" spans="1:12" x14ac:dyDescent="0.25">
      <c r="A195" s="3" t="str">
        <f>$A$19</f>
        <v>GPT-2</v>
      </c>
      <c r="B195" s="12">
        <v>3.7570000000000001</v>
      </c>
      <c r="C195" s="12">
        <v>2.0230000000000001</v>
      </c>
      <c r="D195" s="12">
        <v>296.88</v>
      </c>
      <c r="E195" s="4">
        <f t="shared" ref="E195:E209" si="86">B195/(I195*H195)</f>
        <v>5.3902439024390248E-3</v>
      </c>
      <c r="F195" s="4">
        <f t="shared" ref="F195:F209" si="87">B195/(H195*J195)</f>
        <v>8.348888888888889E-2</v>
      </c>
      <c r="G195" s="2"/>
      <c r="H195" s="17">
        <f t="shared" ref="H195:H196" si="88">H194</f>
        <v>1</v>
      </c>
      <c r="I195" s="14">
        <v>697</v>
      </c>
      <c r="J195" s="14">
        <v>45</v>
      </c>
      <c r="K195" s="14"/>
      <c r="L195" s="14"/>
    </row>
    <row r="196" spans="1:12" x14ac:dyDescent="0.25">
      <c r="A196" s="3" t="str">
        <f>$A$20</f>
        <v>bert-base-cased</v>
      </c>
      <c r="B196" s="12">
        <v>71.697999999999993</v>
      </c>
      <c r="C196" s="12">
        <v>25.896000000000001</v>
      </c>
      <c r="D196" s="12">
        <v>17.986000000000001</v>
      </c>
      <c r="E196" s="4">
        <f t="shared" si="86"/>
        <v>0.10286657101865135</v>
      </c>
      <c r="F196" s="4">
        <f t="shared" si="87"/>
        <v>1.5932888888888888</v>
      </c>
      <c r="G196" s="2"/>
      <c r="H196" s="17">
        <f t="shared" si="88"/>
        <v>1</v>
      </c>
      <c r="I196" s="14">
        <f t="shared" ref="I196:J196" si="89">I195</f>
        <v>697</v>
      </c>
      <c r="J196" s="14">
        <f t="shared" si="89"/>
        <v>45</v>
      </c>
      <c r="K196" s="14"/>
      <c r="L196" s="14"/>
    </row>
    <row r="197" spans="1:12" x14ac:dyDescent="0.25">
      <c r="A197" s="3" t="str">
        <f>$A$21</f>
        <v>bert-large-uncased-whole-word-masking-squad-0001</v>
      </c>
      <c r="B197" s="12">
        <v>6.79</v>
      </c>
      <c r="C197" s="12">
        <v>2.6779999999999999</v>
      </c>
      <c r="D197" s="12">
        <v>181.85</v>
      </c>
      <c r="E197" s="4">
        <f t="shared" si="86"/>
        <v>9.7417503586800583E-3</v>
      </c>
      <c r="F197" s="4">
        <f t="shared" si="87"/>
        <v>0.15088888888888888</v>
      </c>
      <c r="G197" s="3"/>
      <c r="H197" s="17">
        <f t="shared" si="69"/>
        <v>1</v>
      </c>
      <c r="I197" s="14">
        <f t="shared" ref="I197:J197" si="90">I196</f>
        <v>697</v>
      </c>
      <c r="J197" s="14">
        <f t="shared" si="90"/>
        <v>45</v>
      </c>
      <c r="K197" s="14"/>
      <c r="L197" s="14"/>
    </row>
    <row r="198" spans="1:12" x14ac:dyDescent="0.25">
      <c r="A198" s="3" t="str">
        <f>$A$22</f>
        <v>deeplabv3</v>
      </c>
      <c r="B198" s="12">
        <v>74.123999999999995</v>
      </c>
      <c r="C198" s="12">
        <v>31.222000000000001</v>
      </c>
      <c r="D198" s="12">
        <v>18.343</v>
      </c>
      <c r="E198" s="4">
        <f t="shared" si="86"/>
        <v>0.10634720229555236</v>
      </c>
      <c r="F198" s="4">
        <f t="shared" si="87"/>
        <v>1.6472</v>
      </c>
      <c r="G198" s="3"/>
      <c r="H198" s="17">
        <f t="shared" si="69"/>
        <v>1</v>
      </c>
      <c r="I198" s="14">
        <f t="shared" ref="I198:J198" si="91">I197</f>
        <v>697</v>
      </c>
      <c r="J198" s="14">
        <f t="shared" si="91"/>
        <v>45</v>
      </c>
      <c r="K198" s="14"/>
      <c r="L198" s="14"/>
    </row>
    <row r="199" spans="1:12" x14ac:dyDescent="0.25">
      <c r="A199" s="3" t="str">
        <f>$A$23</f>
        <v>efficientdet-d0</v>
      </c>
      <c r="B199" s="12">
        <v>97.007999999999996</v>
      </c>
      <c r="C199" s="12">
        <v>57.686</v>
      </c>
      <c r="D199" s="12">
        <v>14.749000000000001</v>
      </c>
      <c r="E199" s="4">
        <f t="shared" si="86"/>
        <v>0.13917934002869439</v>
      </c>
      <c r="F199" s="4">
        <f t="shared" si="87"/>
        <v>2.1557333333333331</v>
      </c>
      <c r="G199" s="3"/>
      <c r="H199" s="17">
        <f t="shared" si="69"/>
        <v>1</v>
      </c>
      <c r="I199" s="14">
        <f t="shared" ref="I199:J199" si="92">I198</f>
        <v>697</v>
      </c>
      <c r="J199" s="14">
        <f t="shared" si="92"/>
        <v>45</v>
      </c>
      <c r="K199" s="14"/>
      <c r="L199" s="14"/>
    </row>
    <row r="200" spans="1:12" x14ac:dyDescent="0.25">
      <c r="A200" s="3" t="str">
        <f>$A$24</f>
        <v>faster_rcnn_resnet50_coco</v>
      </c>
      <c r="B200" s="12">
        <v>10.067</v>
      </c>
      <c r="C200" s="12">
        <v>3.254</v>
      </c>
      <c r="D200" s="12">
        <v>173.006</v>
      </c>
      <c r="E200" s="4">
        <f t="shared" si="86"/>
        <v>1.4443328550932569E-2</v>
      </c>
      <c r="F200" s="4">
        <f t="shared" si="87"/>
        <v>0.22371111111111111</v>
      </c>
      <c r="G200" s="3"/>
      <c r="H200" s="17">
        <f t="shared" si="69"/>
        <v>1</v>
      </c>
      <c r="I200" s="15">
        <f t="shared" ref="I200:J200" si="93">I199</f>
        <v>697</v>
      </c>
      <c r="J200" s="15">
        <f t="shared" si="93"/>
        <v>45</v>
      </c>
      <c r="K200" s="15"/>
      <c r="L200" s="15"/>
    </row>
    <row r="201" spans="1:12" x14ac:dyDescent="0.25">
      <c r="A201" s="3" t="str">
        <f>$A$25</f>
        <v>googlenet-v4</v>
      </c>
      <c r="B201" s="12">
        <v>111.77500000000001</v>
      </c>
      <c r="C201" s="12">
        <v>31.975999999999999</v>
      </c>
      <c r="D201" s="12">
        <v>16.399999999999999</v>
      </c>
      <c r="E201" s="4">
        <f t="shared" si="86"/>
        <v>0.16036585365853659</v>
      </c>
      <c r="F201" s="4">
        <f t="shared" si="87"/>
        <v>2.483888888888889</v>
      </c>
      <c r="G201" s="3"/>
      <c r="H201" s="17">
        <f t="shared" si="69"/>
        <v>1</v>
      </c>
      <c r="I201" s="14">
        <f t="shared" ref="I201:J201" si="94">I200</f>
        <v>697</v>
      </c>
      <c r="J201" s="14">
        <f t="shared" si="94"/>
        <v>45</v>
      </c>
      <c r="K201" s="14"/>
      <c r="L201" s="14"/>
    </row>
    <row r="202" spans="1:12" x14ac:dyDescent="0.25">
      <c r="A202" s="3" t="str">
        <f>$A$26</f>
        <v>mobilenet-ssd</v>
      </c>
      <c r="B202" s="12">
        <v>789.35599999999999</v>
      </c>
      <c r="C202" s="12">
        <v>299.79399999999998</v>
      </c>
      <c r="D202" s="12">
        <v>2.0720000000000001</v>
      </c>
      <c r="E202" s="4">
        <f t="shared" si="86"/>
        <v>1.1325050215208035</v>
      </c>
      <c r="F202" s="4">
        <f t="shared" si="87"/>
        <v>17.541244444444445</v>
      </c>
      <c r="G202" s="3"/>
      <c r="H202" s="17">
        <f t="shared" si="69"/>
        <v>1</v>
      </c>
      <c r="I202" s="14">
        <f t="shared" ref="I202:J202" si="95">I201</f>
        <v>697</v>
      </c>
      <c r="J202" s="14">
        <f t="shared" si="95"/>
        <v>45</v>
      </c>
      <c r="K202" s="14"/>
      <c r="L202" s="14"/>
    </row>
    <row r="203" spans="1:12" x14ac:dyDescent="0.25">
      <c r="A203" s="3" t="str">
        <f>$A$27</f>
        <v>mobilenet-v2</v>
      </c>
      <c r="B203" s="12">
        <v>1725.998</v>
      </c>
      <c r="C203" s="12">
        <v>932.73099999999999</v>
      </c>
      <c r="D203" s="12">
        <v>1.089</v>
      </c>
      <c r="E203" s="4">
        <f t="shared" si="86"/>
        <v>2.4763242467718793</v>
      </c>
      <c r="F203" s="4">
        <f t="shared" si="87"/>
        <v>38.355511111111113</v>
      </c>
      <c r="G203" s="3"/>
      <c r="H203" s="17">
        <f t="shared" si="69"/>
        <v>1</v>
      </c>
      <c r="I203" s="14">
        <f t="shared" ref="I203:J203" si="96">I202</f>
        <v>697</v>
      </c>
      <c r="J203" s="14">
        <f t="shared" si="96"/>
        <v>45</v>
      </c>
      <c r="K203" s="14"/>
      <c r="L203" s="14"/>
    </row>
    <row r="204" spans="1:12" x14ac:dyDescent="0.25">
      <c r="A204" s="3" t="str">
        <f>$A$28</f>
        <v>resnet-50</v>
      </c>
      <c r="B204" s="12">
        <v>372.55099999999999</v>
      </c>
      <c r="C204" s="12">
        <v>103.197</v>
      </c>
      <c r="D204" s="12">
        <v>4.7779999999999996</v>
      </c>
      <c r="E204" s="4">
        <f t="shared" si="86"/>
        <v>0.53450645624103299</v>
      </c>
      <c r="F204" s="4">
        <f t="shared" si="87"/>
        <v>8.2789111111111104</v>
      </c>
      <c r="G204" s="3"/>
      <c r="H204" s="17">
        <f t="shared" si="69"/>
        <v>1</v>
      </c>
      <c r="I204" s="14">
        <f t="shared" ref="I204:J204" si="97">I203</f>
        <v>697</v>
      </c>
      <c r="J204" s="14">
        <f t="shared" si="97"/>
        <v>45</v>
      </c>
      <c r="K204" s="14"/>
      <c r="L204" s="14"/>
    </row>
    <row r="205" spans="1:12" x14ac:dyDescent="0.25">
      <c r="A205" s="3" t="str">
        <f>$A$29</f>
        <v>ssd-resnet34-1200</v>
      </c>
      <c r="B205" s="12">
        <v>5.9960000000000004</v>
      </c>
      <c r="C205" s="12">
        <v>1.8540000000000001</v>
      </c>
      <c r="D205" s="12">
        <v>241.005</v>
      </c>
      <c r="E205" s="4">
        <f t="shared" si="86"/>
        <v>8.6025824964131997E-3</v>
      </c>
      <c r="F205" s="4">
        <f t="shared" si="87"/>
        <v>0.13324444444444444</v>
      </c>
      <c r="G205" s="3"/>
      <c r="H205" s="17">
        <f t="shared" si="69"/>
        <v>1</v>
      </c>
      <c r="I205" s="14">
        <f t="shared" ref="I205:J205" si="98">I204</f>
        <v>697</v>
      </c>
      <c r="J205" s="14">
        <f t="shared" si="98"/>
        <v>45</v>
      </c>
      <c r="K205" s="14"/>
      <c r="L205" s="14"/>
    </row>
    <row r="206" spans="1:12" x14ac:dyDescent="0.25">
      <c r="A206" s="3" t="str">
        <f>$A$30</f>
        <v>unet-camvid-onnx-0001</v>
      </c>
      <c r="B206" s="12">
        <v>8.6449999999999996</v>
      </c>
      <c r="C206" s="12">
        <v>3.0489999999999999</v>
      </c>
      <c r="D206" s="12">
        <v>156.16</v>
      </c>
      <c r="E206" s="4">
        <f t="shared" si="86"/>
        <v>1.240315638450502E-2</v>
      </c>
      <c r="F206" s="4">
        <f t="shared" si="87"/>
        <v>0.19211111111111109</v>
      </c>
      <c r="G206" s="3"/>
      <c r="H206" s="17">
        <f t="shared" si="69"/>
        <v>1</v>
      </c>
      <c r="I206" s="14">
        <f t="shared" ref="I206:J206" si="99">I205</f>
        <v>697</v>
      </c>
      <c r="J206" s="14">
        <f t="shared" si="99"/>
        <v>45</v>
      </c>
      <c r="K206" s="14"/>
      <c r="L206" s="14"/>
    </row>
    <row r="207" spans="1:12" x14ac:dyDescent="0.25">
      <c r="A207" s="3" t="str">
        <f>$A$31</f>
        <v>yolo_v3</v>
      </c>
      <c r="B207" s="12">
        <v>39.765999999999998</v>
      </c>
      <c r="C207" s="12">
        <v>11.974</v>
      </c>
      <c r="D207" s="12">
        <v>34.872</v>
      </c>
      <c r="E207" s="4">
        <f t="shared" si="86"/>
        <v>5.7053084648493541E-2</v>
      </c>
      <c r="F207" s="4">
        <f t="shared" si="87"/>
        <v>0.88368888888888886</v>
      </c>
      <c r="G207" s="3"/>
      <c r="H207" s="17">
        <f t="shared" si="69"/>
        <v>1</v>
      </c>
      <c r="I207" s="14">
        <f t="shared" ref="I207:J207" si="100">I206</f>
        <v>697</v>
      </c>
      <c r="J207" s="14">
        <f t="shared" si="100"/>
        <v>45</v>
      </c>
      <c r="K207" s="14"/>
      <c r="L207" s="14"/>
    </row>
    <row r="208" spans="1:12" x14ac:dyDescent="0.25">
      <c r="A208" s="3" t="str">
        <f>$A$32</f>
        <v>yolo_v3_tiny</v>
      </c>
      <c r="B208" s="12">
        <v>433.83100000000002</v>
      </c>
      <c r="C208" s="12">
        <v>136.364</v>
      </c>
      <c r="D208" s="12">
        <v>3.411</v>
      </c>
      <c r="E208" s="4">
        <f t="shared" si="86"/>
        <v>0.62242611190817798</v>
      </c>
      <c r="F208" s="4">
        <f t="shared" si="87"/>
        <v>9.6406888888888886</v>
      </c>
      <c r="G208" s="3"/>
      <c r="H208" s="17">
        <f t="shared" si="69"/>
        <v>1</v>
      </c>
      <c r="I208" s="14">
        <f t="shared" ref="I208:J208" si="101">I207</f>
        <v>697</v>
      </c>
      <c r="J208" s="14">
        <f t="shared" si="101"/>
        <v>45</v>
      </c>
      <c r="K208" s="14"/>
      <c r="L208" s="14"/>
    </row>
    <row r="209" spans="1:12" x14ac:dyDescent="0.25">
      <c r="A209" s="3" t="str">
        <f>$A$33</f>
        <v>yolo_v8n</v>
      </c>
      <c r="B209" s="12">
        <v>184.69800000000001</v>
      </c>
      <c r="C209" s="12">
        <v>72.608000000000004</v>
      </c>
      <c r="D209" s="12">
        <v>7.5419999999999998</v>
      </c>
      <c r="E209" s="4">
        <f t="shared" si="86"/>
        <v>0.26498995695839311</v>
      </c>
      <c r="F209" s="4">
        <f t="shared" si="87"/>
        <v>4.1044</v>
      </c>
      <c r="G209" s="3"/>
      <c r="H209" s="17">
        <f t="shared" si="69"/>
        <v>1</v>
      </c>
      <c r="I209" s="14">
        <f t="shared" ref="I209:J209" si="102">I208</f>
        <v>697</v>
      </c>
      <c r="J209" s="14">
        <f t="shared" si="102"/>
        <v>45</v>
      </c>
      <c r="K209" s="14"/>
      <c r="L209" s="14"/>
    </row>
    <row r="210" spans="1:12" x14ac:dyDescent="0.25">
      <c r="A210" s="2" t="str">
        <f>A146</f>
        <v>Model name:</v>
      </c>
      <c r="B210" s="2" t="s">
        <v>14</v>
      </c>
      <c r="C210" s="2" t="s">
        <v>15</v>
      </c>
      <c r="D210" s="2" t="s">
        <v>14</v>
      </c>
      <c r="E210" s="2" t="s">
        <v>14</v>
      </c>
      <c r="F210" s="2" t="s">
        <v>14</v>
      </c>
      <c r="G210" s="2" t="s">
        <v>74</v>
      </c>
      <c r="H210" s="17">
        <v>1</v>
      </c>
      <c r="I210" s="14">
        <v>544</v>
      </c>
      <c r="J210" s="14">
        <v>35</v>
      </c>
      <c r="K210" s="14" t="str">
        <f>CONCATENATE(G210, ," ", B210)</f>
        <v>Intel® Core™  i9-12900TE INT8</v>
      </c>
      <c r="L210" s="14" t="str">
        <f>CONCATENATE($G210, ," ", C210)</f>
        <v>Intel® Core™  i9-12900TE FP32</v>
      </c>
    </row>
    <row r="211" spans="1:12" x14ac:dyDescent="0.25">
      <c r="A211" s="3" t="str">
        <f>$A$19</f>
        <v>GPT-2</v>
      </c>
      <c r="B211" s="12">
        <v>2.863</v>
      </c>
      <c r="C211" s="12">
        <v>1.482</v>
      </c>
      <c r="D211" s="12">
        <v>325.10399999999998</v>
      </c>
      <c r="E211" s="4">
        <f t="shared" ref="E211:E225" si="103">B211/(I211*H211)</f>
        <v>5.2628676470588233E-3</v>
      </c>
      <c r="F211" s="4">
        <f t="shared" ref="F211:F225" si="104">B211/(H211*J211)</f>
        <v>8.1799999999999998E-2</v>
      </c>
      <c r="G211" s="2"/>
      <c r="H211" s="17">
        <f t="shared" ref="H211:H265" si="105">H210</f>
        <v>1</v>
      </c>
      <c r="I211" s="15">
        <f>I210</f>
        <v>544</v>
      </c>
      <c r="J211" s="15">
        <f>J210</f>
        <v>35</v>
      </c>
      <c r="K211" s="15"/>
      <c r="L211" s="15"/>
    </row>
    <row r="212" spans="1:12" x14ac:dyDescent="0.25">
      <c r="A212" s="3" t="str">
        <f>$A$20</f>
        <v>bert-base-cased</v>
      </c>
      <c r="B212" s="12">
        <v>51.563000000000002</v>
      </c>
      <c r="C212" s="12">
        <v>19.495000000000001</v>
      </c>
      <c r="D212" s="12">
        <v>22.006</v>
      </c>
      <c r="E212" s="4">
        <f t="shared" si="103"/>
        <v>9.478492647058824E-2</v>
      </c>
      <c r="F212" s="4">
        <f t="shared" si="104"/>
        <v>1.4732285714285716</v>
      </c>
      <c r="G212" s="2"/>
      <c r="H212" s="17">
        <f>H211</f>
        <v>1</v>
      </c>
      <c r="I212" s="15">
        <f t="shared" ref="I212:I225" si="106">I211</f>
        <v>544</v>
      </c>
      <c r="J212" s="15">
        <f t="shared" ref="J212:J225" si="107">J211</f>
        <v>35</v>
      </c>
      <c r="K212" s="15"/>
      <c r="L212" s="15"/>
    </row>
    <row r="213" spans="1:12" x14ac:dyDescent="0.25">
      <c r="A213" s="3" t="str">
        <f>$A$21</f>
        <v>bert-large-uncased-whole-word-masking-squad-0001</v>
      </c>
      <c r="B213" s="12">
        <v>5.125</v>
      </c>
      <c r="C213" s="12">
        <v>1.891</v>
      </c>
      <c r="D213" s="12">
        <v>214.42</v>
      </c>
      <c r="E213" s="4">
        <f t="shared" si="103"/>
        <v>9.4209558823529407E-3</v>
      </c>
      <c r="F213" s="4">
        <f t="shared" si="104"/>
        <v>0.14642857142857144</v>
      </c>
      <c r="G213" s="3"/>
      <c r="H213" s="17">
        <f t="shared" ref="H213:H214" si="108">H212</f>
        <v>1</v>
      </c>
      <c r="I213" s="15">
        <f t="shared" si="106"/>
        <v>544</v>
      </c>
      <c r="J213" s="15">
        <f t="shared" si="107"/>
        <v>35</v>
      </c>
      <c r="K213" s="15"/>
      <c r="L213" s="15"/>
    </row>
    <row r="214" spans="1:12" x14ac:dyDescent="0.25">
      <c r="A214" s="3" t="str">
        <f>$A$22</f>
        <v>deeplabv3</v>
      </c>
      <c r="B214" s="12">
        <v>59.944000000000003</v>
      </c>
      <c r="C214" s="12">
        <v>23.047999999999998</v>
      </c>
      <c r="D214" s="12">
        <v>20.76</v>
      </c>
      <c r="E214" s="4">
        <f t="shared" si="103"/>
        <v>0.11019117647058824</v>
      </c>
      <c r="F214" s="4">
        <f t="shared" si="104"/>
        <v>1.7126857142857144</v>
      </c>
      <c r="G214" s="3"/>
      <c r="H214" s="17">
        <f t="shared" si="108"/>
        <v>1</v>
      </c>
      <c r="I214" s="15">
        <f t="shared" si="106"/>
        <v>544</v>
      </c>
      <c r="J214" s="15">
        <f t="shared" si="107"/>
        <v>35</v>
      </c>
      <c r="K214" s="15"/>
      <c r="L214" s="15"/>
    </row>
    <row r="215" spans="1:12" x14ac:dyDescent="0.25">
      <c r="A215" s="3" t="str">
        <f>$A$23</f>
        <v>efficientdet-d0</v>
      </c>
      <c r="B215" s="12">
        <v>71.504000000000005</v>
      </c>
      <c r="C215" s="12">
        <v>45.097000000000001</v>
      </c>
      <c r="D215" s="12">
        <v>17.777999999999999</v>
      </c>
      <c r="E215" s="4">
        <f t="shared" si="103"/>
        <v>0.13144117647058826</v>
      </c>
      <c r="F215" s="4">
        <f t="shared" si="104"/>
        <v>2.0429714285714287</v>
      </c>
      <c r="G215" s="3"/>
      <c r="H215" s="17">
        <f t="shared" si="105"/>
        <v>1</v>
      </c>
      <c r="I215" s="15">
        <f t="shared" si="106"/>
        <v>544</v>
      </c>
      <c r="J215" s="15">
        <f t="shared" si="107"/>
        <v>35</v>
      </c>
      <c r="K215" s="15"/>
      <c r="L215" s="15"/>
    </row>
    <row r="216" spans="1:12" x14ac:dyDescent="0.25">
      <c r="A216" s="3" t="str">
        <f>$A$24</f>
        <v>faster_rcnn_resnet50_coco</v>
      </c>
      <c r="B216" s="12">
        <v>7.2850000000000001</v>
      </c>
      <c r="C216" s="12">
        <v>2.335</v>
      </c>
      <c r="D216" s="12">
        <v>188.86799999999999</v>
      </c>
      <c r="E216" s="4">
        <f t="shared" si="103"/>
        <v>1.3391544117647059E-2</v>
      </c>
      <c r="F216" s="4">
        <f t="shared" si="104"/>
        <v>0.20814285714285716</v>
      </c>
      <c r="G216" s="3"/>
      <c r="H216" s="17">
        <f t="shared" si="105"/>
        <v>1</v>
      </c>
      <c r="I216" s="15">
        <f t="shared" si="106"/>
        <v>544</v>
      </c>
      <c r="J216" s="15">
        <f t="shared" si="107"/>
        <v>35</v>
      </c>
      <c r="K216" s="15"/>
      <c r="L216" s="15"/>
    </row>
    <row r="217" spans="1:12" x14ac:dyDescent="0.25">
      <c r="A217" s="3" t="str">
        <f>$A$25</f>
        <v>googlenet-v4</v>
      </c>
      <c r="B217" s="12">
        <v>80.216999999999999</v>
      </c>
      <c r="C217" s="12">
        <v>22.64</v>
      </c>
      <c r="D217" s="12">
        <v>19.510999999999999</v>
      </c>
      <c r="E217" s="4">
        <f t="shared" si="103"/>
        <v>0.14745772058823528</v>
      </c>
      <c r="F217" s="4">
        <f t="shared" si="104"/>
        <v>2.2919142857142858</v>
      </c>
      <c r="G217" s="3"/>
      <c r="H217" s="17">
        <f t="shared" si="105"/>
        <v>1</v>
      </c>
      <c r="I217" s="15">
        <f t="shared" si="106"/>
        <v>544</v>
      </c>
      <c r="J217" s="15">
        <f t="shared" si="107"/>
        <v>35</v>
      </c>
      <c r="K217" s="15"/>
      <c r="L217" s="15"/>
    </row>
    <row r="218" spans="1:12" x14ac:dyDescent="0.25">
      <c r="A218" s="3" t="str">
        <f>$A$26</f>
        <v>mobilenet-ssd</v>
      </c>
      <c r="B218" s="12">
        <v>583.02</v>
      </c>
      <c r="C218" s="12">
        <v>215.64599999999999</v>
      </c>
      <c r="D218" s="12">
        <v>2.48</v>
      </c>
      <c r="E218" s="4">
        <f t="shared" si="103"/>
        <v>1.0717279411764706</v>
      </c>
      <c r="F218" s="4">
        <f t="shared" si="104"/>
        <v>16.657714285714285</v>
      </c>
      <c r="G218" s="3"/>
      <c r="H218" s="17">
        <f t="shared" si="105"/>
        <v>1</v>
      </c>
      <c r="I218" s="15">
        <f t="shared" si="106"/>
        <v>544</v>
      </c>
      <c r="J218" s="15">
        <f t="shared" si="107"/>
        <v>35</v>
      </c>
      <c r="K218" s="15"/>
      <c r="L218" s="15"/>
    </row>
    <row r="219" spans="1:12" x14ac:dyDescent="0.25">
      <c r="A219" s="3" t="str">
        <f>$A$27</f>
        <v>mobilenet-v2</v>
      </c>
      <c r="B219" s="12">
        <v>1283.3710000000001</v>
      </c>
      <c r="C219" s="12">
        <v>687.60599999999999</v>
      </c>
      <c r="D219" s="12">
        <v>1.2290000000000001</v>
      </c>
      <c r="E219" s="4">
        <f t="shared" si="103"/>
        <v>2.3591378676470591</v>
      </c>
      <c r="F219" s="4">
        <f t="shared" si="104"/>
        <v>36.667742857142862</v>
      </c>
      <c r="G219" s="3"/>
      <c r="H219" s="17">
        <f t="shared" si="105"/>
        <v>1</v>
      </c>
      <c r="I219" s="15">
        <f t="shared" si="106"/>
        <v>544</v>
      </c>
      <c r="J219" s="15">
        <f t="shared" si="107"/>
        <v>35</v>
      </c>
      <c r="K219" s="15"/>
      <c r="L219" s="15"/>
    </row>
    <row r="220" spans="1:12" x14ac:dyDescent="0.25">
      <c r="A220" s="3" t="str">
        <f>$A$28</f>
        <v>resnet-50</v>
      </c>
      <c r="B220" s="12">
        <v>267.58</v>
      </c>
      <c r="C220" s="12">
        <v>75.491</v>
      </c>
      <c r="D220" s="12">
        <v>5.351</v>
      </c>
      <c r="E220" s="4">
        <f t="shared" si="103"/>
        <v>0.49187499999999995</v>
      </c>
      <c r="F220" s="4">
        <f t="shared" si="104"/>
        <v>7.645142857142857</v>
      </c>
      <c r="G220" s="3"/>
      <c r="H220" s="17">
        <f t="shared" si="105"/>
        <v>1</v>
      </c>
      <c r="I220" s="15">
        <f t="shared" si="106"/>
        <v>544</v>
      </c>
      <c r="J220" s="15">
        <f t="shared" si="107"/>
        <v>35</v>
      </c>
      <c r="K220" s="15"/>
      <c r="L220" s="15"/>
    </row>
    <row r="221" spans="1:12" x14ac:dyDescent="0.25">
      <c r="A221" s="3" t="str">
        <f>$A$29</f>
        <v>ssd-resnet34-1200</v>
      </c>
      <c r="B221" s="12">
        <v>4.0670000000000002</v>
      </c>
      <c r="C221" s="12">
        <v>1.343</v>
      </c>
      <c r="D221" s="12">
        <v>297.00099999999998</v>
      </c>
      <c r="E221" s="4">
        <f t="shared" si="103"/>
        <v>7.4761029411764711E-3</v>
      </c>
      <c r="F221" s="4">
        <f t="shared" si="104"/>
        <v>0.11620000000000001</v>
      </c>
      <c r="G221" s="3"/>
      <c r="H221" s="17">
        <f t="shared" si="105"/>
        <v>1</v>
      </c>
      <c r="I221" s="15">
        <f t="shared" si="106"/>
        <v>544</v>
      </c>
      <c r="J221" s="15">
        <f t="shared" si="107"/>
        <v>35</v>
      </c>
      <c r="K221" s="15"/>
      <c r="L221" s="15"/>
    </row>
    <row r="222" spans="1:12" x14ac:dyDescent="0.25">
      <c r="A222" s="3" t="str">
        <f>$A$30</f>
        <v>unet-camvid-onnx-0001</v>
      </c>
      <c r="B222" s="12">
        <v>6.1539999999999999</v>
      </c>
      <c r="C222" s="12">
        <v>2.25</v>
      </c>
      <c r="D222" s="12">
        <v>187.178</v>
      </c>
      <c r="E222" s="4">
        <f t="shared" si="103"/>
        <v>1.13125E-2</v>
      </c>
      <c r="F222" s="4">
        <f t="shared" si="104"/>
        <v>0.17582857142857142</v>
      </c>
      <c r="G222" s="3"/>
      <c r="H222" s="17">
        <f t="shared" si="105"/>
        <v>1</v>
      </c>
      <c r="I222" s="15">
        <f t="shared" si="106"/>
        <v>544</v>
      </c>
      <c r="J222" s="15">
        <f t="shared" si="107"/>
        <v>35</v>
      </c>
      <c r="K222" s="15"/>
      <c r="L222" s="15"/>
    </row>
    <row r="223" spans="1:12" x14ac:dyDescent="0.25">
      <c r="A223" s="3" t="str">
        <f>$A$31</f>
        <v>yolo_v3</v>
      </c>
      <c r="B223" s="12">
        <v>27.925999999999998</v>
      </c>
      <c r="C223" s="12">
        <v>8.4109999999999996</v>
      </c>
      <c r="D223" s="12">
        <v>42.847999999999999</v>
      </c>
      <c r="E223" s="4">
        <f t="shared" si="103"/>
        <v>5.1334558823529407E-2</v>
      </c>
      <c r="F223" s="4">
        <f t="shared" si="104"/>
        <v>0.7978857142857142</v>
      </c>
      <c r="G223" s="3"/>
      <c r="H223" s="17">
        <f t="shared" si="105"/>
        <v>1</v>
      </c>
      <c r="I223" s="15">
        <f t="shared" si="106"/>
        <v>544</v>
      </c>
      <c r="J223" s="15">
        <f t="shared" si="107"/>
        <v>35</v>
      </c>
      <c r="K223" s="15"/>
      <c r="L223" s="15"/>
    </row>
    <row r="224" spans="1:12" x14ac:dyDescent="0.25">
      <c r="A224" s="3" t="str">
        <f>$A$32</f>
        <v>yolo_v3_tiny</v>
      </c>
      <c r="B224" s="12">
        <v>303.137</v>
      </c>
      <c r="C224" s="12">
        <v>97.028000000000006</v>
      </c>
      <c r="D224" s="12">
        <v>4.1639999999999997</v>
      </c>
      <c r="E224" s="4">
        <f t="shared" si="103"/>
        <v>0.55723713235294114</v>
      </c>
      <c r="F224" s="4">
        <f t="shared" si="104"/>
        <v>8.6610571428571426</v>
      </c>
      <c r="G224" s="3"/>
      <c r="H224" s="17">
        <f t="shared" si="105"/>
        <v>1</v>
      </c>
      <c r="I224" s="15">
        <f t="shared" si="106"/>
        <v>544</v>
      </c>
      <c r="J224" s="15">
        <f t="shared" si="107"/>
        <v>35</v>
      </c>
      <c r="K224" s="15"/>
      <c r="L224" s="15"/>
    </row>
    <row r="225" spans="1:12" x14ac:dyDescent="0.25">
      <c r="A225" s="3" t="str">
        <f>$A$33</f>
        <v>yolo_v8n</v>
      </c>
      <c r="B225" s="12">
        <v>132.876</v>
      </c>
      <c r="C225" s="12">
        <v>51.978999999999999</v>
      </c>
      <c r="D225" s="12">
        <v>9.23</v>
      </c>
      <c r="E225" s="4">
        <f t="shared" si="103"/>
        <v>0.24425735294117648</v>
      </c>
      <c r="F225" s="4">
        <f t="shared" si="104"/>
        <v>3.7964571428571432</v>
      </c>
      <c r="G225" s="3"/>
      <c r="H225" s="17">
        <f t="shared" si="105"/>
        <v>1</v>
      </c>
      <c r="I225" s="15">
        <f t="shared" si="106"/>
        <v>544</v>
      </c>
      <c r="J225" s="15">
        <f t="shared" si="107"/>
        <v>35</v>
      </c>
      <c r="K225" s="15"/>
      <c r="L225" s="15"/>
    </row>
    <row r="226" spans="1:12" x14ac:dyDescent="0.25">
      <c r="A226" s="2" t="str">
        <f>A274</f>
        <v>Model name:</v>
      </c>
      <c r="B226" s="2" t="s">
        <v>14</v>
      </c>
      <c r="C226" s="2" t="s">
        <v>15</v>
      </c>
      <c r="D226" s="2" t="s">
        <v>14</v>
      </c>
      <c r="E226" s="2" t="s">
        <v>14</v>
      </c>
      <c r="F226" s="2" t="s">
        <v>14</v>
      </c>
      <c r="G226" s="2" t="s">
        <v>58</v>
      </c>
      <c r="H226" s="17">
        <v>1</v>
      </c>
      <c r="I226" s="14">
        <v>329</v>
      </c>
      <c r="J226" s="14">
        <v>125</v>
      </c>
      <c r="K226" s="14" t="str">
        <f>CONCATENATE(G226, ," ", B226)</f>
        <v>Intel® Core™ i5-13600K INT8</v>
      </c>
      <c r="L226" s="14" t="str">
        <f>CONCATENATE($G226, ," ", C226)</f>
        <v>Intel® Core™ i5-13600K FP32</v>
      </c>
    </row>
    <row r="227" spans="1:12" x14ac:dyDescent="0.25">
      <c r="A227" s="3" t="str">
        <f>$A$19</f>
        <v>GPT-2</v>
      </c>
      <c r="B227" s="12">
        <v>5.3819999999999997</v>
      </c>
      <c r="C227" s="12">
        <v>2.9380000000000002</v>
      </c>
      <c r="D227" s="12">
        <v>227.166</v>
      </c>
      <c r="E227" s="4">
        <f t="shared" ref="E227:E241" si="109">B227/(I227*H227)</f>
        <v>1.6358662613981761E-2</v>
      </c>
      <c r="F227" s="4">
        <f t="shared" ref="F227:F241" si="110">B227/(H227*J227)</f>
        <v>4.3055999999999997E-2</v>
      </c>
      <c r="G227" s="2"/>
      <c r="H227" s="17">
        <f t="shared" ref="H227:H241" si="111">H226</f>
        <v>1</v>
      </c>
      <c r="I227" s="15">
        <f>I226</f>
        <v>329</v>
      </c>
      <c r="J227" s="15">
        <f>J226</f>
        <v>125</v>
      </c>
      <c r="K227" s="15"/>
      <c r="L227" s="15"/>
    </row>
    <row r="228" spans="1:12" x14ac:dyDescent="0.25">
      <c r="A228" s="3" t="str">
        <f>$A$20</f>
        <v>bert-base-cased</v>
      </c>
      <c r="B228" s="12">
        <v>103.309</v>
      </c>
      <c r="C228" s="12">
        <v>44.619</v>
      </c>
      <c r="D228" s="12">
        <v>15.855</v>
      </c>
      <c r="E228" s="4">
        <f t="shared" si="109"/>
        <v>0.31400911854103342</v>
      </c>
      <c r="F228" s="4">
        <f t="shared" si="110"/>
        <v>0.82647199999999998</v>
      </c>
      <c r="G228" s="2"/>
      <c r="H228" s="17">
        <f t="shared" si="111"/>
        <v>1</v>
      </c>
      <c r="I228" s="15">
        <f t="shared" ref="I228:I241" si="112">I227</f>
        <v>329</v>
      </c>
      <c r="J228" s="15">
        <f t="shared" ref="J228:J241" si="113">J227</f>
        <v>125</v>
      </c>
      <c r="K228" s="15"/>
      <c r="L228" s="15"/>
    </row>
    <row r="229" spans="1:12" x14ac:dyDescent="0.25">
      <c r="A229" s="3" t="str">
        <f>$A$21</f>
        <v>bert-large-uncased-whole-word-masking-squad-0001</v>
      </c>
      <c r="B229" s="12">
        <v>9.173</v>
      </c>
      <c r="C229" s="12">
        <v>3.7210000000000001</v>
      </c>
      <c r="D229" s="12">
        <v>149.64500000000001</v>
      </c>
      <c r="E229" s="4">
        <f t="shared" si="109"/>
        <v>2.788145896656535E-2</v>
      </c>
      <c r="F229" s="4">
        <f t="shared" si="110"/>
        <v>7.3384000000000005E-2</v>
      </c>
      <c r="G229" s="3"/>
      <c r="H229" s="17">
        <f t="shared" si="111"/>
        <v>1</v>
      </c>
      <c r="I229" s="15">
        <f t="shared" si="112"/>
        <v>329</v>
      </c>
      <c r="J229" s="15">
        <f t="shared" si="113"/>
        <v>125</v>
      </c>
      <c r="K229" s="15"/>
      <c r="L229" s="15"/>
    </row>
    <row r="230" spans="1:12" x14ac:dyDescent="0.25">
      <c r="A230" s="3" t="str">
        <f>$A$22</f>
        <v>deeplabv3</v>
      </c>
      <c r="B230" s="12">
        <v>95.001999999999995</v>
      </c>
      <c r="C230" s="12">
        <v>41.091000000000001</v>
      </c>
      <c r="D230" s="12">
        <v>15.959</v>
      </c>
      <c r="E230" s="4">
        <f t="shared" si="109"/>
        <v>0.28875987841945289</v>
      </c>
      <c r="F230" s="4">
        <f t="shared" si="110"/>
        <v>0.76001599999999991</v>
      </c>
      <c r="G230" s="3"/>
      <c r="H230" s="17">
        <f t="shared" si="111"/>
        <v>1</v>
      </c>
      <c r="I230" s="15">
        <f t="shared" si="112"/>
        <v>329</v>
      </c>
      <c r="J230" s="15">
        <f t="shared" si="113"/>
        <v>125</v>
      </c>
      <c r="K230" s="15"/>
      <c r="L230" s="15"/>
    </row>
    <row r="231" spans="1:12" x14ac:dyDescent="0.25">
      <c r="A231" s="3" t="str">
        <f>$A$23</f>
        <v>efficientdet-d0</v>
      </c>
      <c r="B231" s="12">
        <v>128.34</v>
      </c>
      <c r="C231" s="12">
        <v>84.114999999999995</v>
      </c>
      <c r="D231" s="12">
        <v>13.005000000000001</v>
      </c>
      <c r="E231" s="4">
        <f t="shared" si="109"/>
        <v>0.39009118541033438</v>
      </c>
      <c r="F231" s="4">
        <f t="shared" si="110"/>
        <v>1.0267200000000001</v>
      </c>
      <c r="G231" s="3"/>
      <c r="H231" s="17">
        <f t="shared" si="111"/>
        <v>1</v>
      </c>
      <c r="I231" s="15">
        <f t="shared" si="112"/>
        <v>329</v>
      </c>
      <c r="J231" s="15">
        <f t="shared" si="113"/>
        <v>125</v>
      </c>
      <c r="K231" s="15"/>
      <c r="L231" s="15"/>
    </row>
    <row r="232" spans="1:12" x14ac:dyDescent="0.25">
      <c r="A232" s="3" t="str">
        <f>$A$24</f>
        <v>faster_rcnn_resnet50_coco</v>
      </c>
      <c r="B232" s="12">
        <v>13.037000000000001</v>
      </c>
      <c r="C232" s="12">
        <v>4.3239999999999998</v>
      </c>
      <c r="D232" s="12">
        <v>163.82400000000001</v>
      </c>
      <c r="E232" s="4">
        <f t="shared" si="109"/>
        <v>3.9626139817629184E-2</v>
      </c>
      <c r="F232" s="4">
        <f t="shared" si="110"/>
        <v>0.104296</v>
      </c>
      <c r="G232" s="3"/>
      <c r="H232" s="17">
        <f t="shared" si="111"/>
        <v>1</v>
      </c>
      <c r="I232" s="15">
        <f t="shared" si="112"/>
        <v>329</v>
      </c>
      <c r="J232" s="15">
        <f t="shared" si="113"/>
        <v>125</v>
      </c>
      <c r="K232" s="15"/>
      <c r="L232" s="15"/>
    </row>
    <row r="233" spans="1:12" x14ac:dyDescent="0.25">
      <c r="A233" s="3" t="str">
        <f>$A$25</f>
        <v>googlenet-v4</v>
      </c>
      <c r="B233" s="12">
        <v>147.715</v>
      </c>
      <c r="C233" s="12">
        <v>42.201000000000001</v>
      </c>
      <c r="D233" s="12">
        <v>15.377000000000001</v>
      </c>
      <c r="E233" s="4">
        <f t="shared" si="109"/>
        <v>0.44898176291793312</v>
      </c>
      <c r="F233" s="4">
        <f t="shared" si="110"/>
        <v>1.1817200000000001</v>
      </c>
      <c r="G233" s="3"/>
      <c r="H233" s="17">
        <f t="shared" si="111"/>
        <v>1</v>
      </c>
      <c r="I233" s="15">
        <f t="shared" si="112"/>
        <v>329</v>
      </c>
      <c r="J233" s="15">
        <f t="shared" si="113"/>
        <v>125</v>
      </c>
      <c r="K233" s="15"/>
      <c r="L233" s="15"/>
    </row>
    <row r="234" spans="1:12" x14ac:dyDescent="0.25">
      <c r="A234" s="3" t="str">
        <f>$A$26</f>
        <v>mobilenet-ssd</v>
      </c>
      <c r="B234" s="12">
        <v>1020.393</v>
      </c>
      <c r="C234" s="12">
        <v>400.822</v>
      </c>
      <c r="D234" s="12">
        <v>1.9930000000000001</v>
      </c>
      <c r="E234" s="4">
        <f t="shared" si="109"/>
        <v>3.1014984802431611</v>
      </c>
      <c r="F234" s="4">
        <f t="shared" si="110"/>
        <v>8.1631440000000008</v>
      </c>
      <c r="G234" s="3"/>
      <c r="H234" s="17">
        <f t="shared" si="111"/>
        <v>1</v>
      </c>
      <c r="I234" s="15">
        <f t="shared" si="112"/>
        <v>329</v>
      </c>
      <c r="J234" s="15">
        <f t="shared" si="113"/>
        <v>125</v>
      </c>
      <c r="K234" s="15"/>
      <c r="L234" s="15"/>
    </row>
    <row r="235" spans="1:12" x14ac:dyDescent="0.25">
      <c r="A235" s="3" t="str">
        <f>$A$27</f>
        <v>mobilenet-v2</v>
      </c>
      <c r="B235" s="12">
        <v>2619.922</v>
      </c>
      <c r="C235" s="12">
        <v>1305.546</v>
      </c>
      <c r="D235" s="12">
        <v>0.95899999999999996</v>
      </c>
      <c r="E235" s="4">
        <f t="shared" si="109"/>
        <v>7.9632887537993922</v>
      </c>
      <c r="F235" s="4">
        <f t="shared" si="110"/>
        <v>20.959375999999999</v>
      </c>
      <c r="G235" s="3"/>
      <c r="H235" s="17">
        <f t="shared" si="111"/>
        <v>1</v>
      </c>
      <c r="I235" s="15">
        <f t="shared" si="112"/>
        <v>329</v>
      </c>
      <c r="J235" s="15">
        <f t="shared" si="113"/>
        <v>125</v>
      </c>
      <c r="K235" s="15"/>
      <c r="L235" s="15"/>
    </row>
    <row r="236" spans="1:12" x14ac:dyDescent="0.25">
      <c r="A236" s="3" t="str">
        <f>$A$28</f>
        <v>resnet-50</v>
      </c>
      <c r="B236" s="12">
        <v>500.94200000000001</v>
      </c>
      <c r="C236" s="12">
        <v>143.02199999999999</v>
      </c>
      <c r="D236" s="12">
        <v>4.4550000000000001</v>
      </c>
      <c r="E236" s="4">
        <f t="shared" si="109"/>
        <v>1.5226200607902736</v>
      </c>
      <c r="F236" s="4">
        <f t="shared" si="110"/>
        <v>4.007536</v>
      </c>
      <c r="G236" s="3"/>
      <c r="H236" s="17">
        <f>H235</f>
        <v>1</v>
      </c>
      <c r="I236" s="15">
        <f t="shared" si="112"/>
        <v>329</v>
      </c>
      <c r="J236" s="15">
        <f t="shared" si="113"/>
        <v>125</v>
      </c>
      <c r="K236" s="15"/>
      <c r="L236" s="15"/>
    </row>
    <row r="237" spans="1:12" x14ac:dyDescent="0.25">
      <c r="A237" s="3" t="str">
        <f>$A$29</f>
        <v>ssd-resnet34-1200</v>
      </c>
      <c r="B237" s="12">
        <v>8.1020000000000003</v>
      </c>
      <c r="C237" s="12">
        <v>2.4620000000000002</v>
      </c>
      <c r="D237" s="12">
        <v>207.93799999999999</v>
      </c>
      <c r="E237" s="4">
        <f t="shared" si="109"/>
        <v>2.4626139817629181E-2</v>
      </c>
      <c r="F237" s="4">
        <f t="shared" si="110"/>
        <v>6.4815999999999999E-2</v>
      </c>
      <c r="G237" s="3"/>
      <c r="H237" s="17">
        <f t="shared" ref="H237:H238" si="114">H236</f>
        <v>1</v>
      </c>
      <c r="I237" s="15">
        <f t="shared" si="112"/>
        <v>329</v>
      </c>
      <c r="J237" s="15">
        <f t="shared" si="113"/>
        <v>125</v>
      </c>
      <c r="K237" s="15"/>
      <c r="L237" s="15"/>
    </row>
    <row r="238" spans="1:12" x14ac:dyDescent="0.25">
      <c r="A238" s="3" t="str">
        <f>$A$30</f>
        <v>unet-camvid-onnx-0001</v>
      </c>
      <c r="B238" s="12">
        <v>11.670999999999999</v>
      </c>
      <c r="C238" s="12">
        <v>4.0250000000000004</v>
      </c>
      <c r="D238" s="12">
        <v>132.595</v>
      </c>
      <c r="E238" s="4">
        <f t="shared" si="109"/>
        <v>3.5474164133738599E-2</v>
      </c>
      <c r="F238" s="4">
        <f t="shared" si="110"/>
        <v>9.3367999999999993E-2</v>
      </c>
      <c r="G238" s="3"/>
      <c r="H238" s="17">
        <f t="shared" si="114"/>
        <v>1</v>
      </c>
      <c r="I238" s="15">
        <f t="shared" si="112"/>
        <v>329</v>
      </c>
      <c r="J238" s="15">
        <f t="shared" si="113"/>
        <v>125</v>
      </c>
      <c r="K238" s="15"/>
      <c r="L238" s="15"/>
    </row>
    <row r="239" spans="1:12" x14ac:dyDescent="0.25">
      <c r="A239" s="3" t="str">
        <f>$A$31</f>
        <v>yolo_v3</v>
      </c>
      <c r="B239" s="12">
        <v>51.84</v>
      </c>
      <c r="C239" s="12">
        <v>15.885</v>
      </c>
      <c r="D239" s="12">
        <v>30.001999999999999</v>
      </c>
      <c r="E239" s="4">
        <f t="shared" si="109"/>
        <v>0.15756838905775078</v>
      </c>
      <c r="F239" s="4">
        <f t="shared" si="110"/>
        <v>0.41472000000000003</v>
      </c>
      <c r="G239" s="3"/>
      <c r="H239" s="17">
        <f t="shared" si="111"/>
        <v>1</v>
      </c>
      <c r="I239" s="15">
        <f t="shared" si="112"/>
        <v>329</v>
      </c>
      <c r="J239" s="15">
        <f t="shared" si="113"/>
        <v>125</v>
      </c>
      <c r="K239" s="15"/>
      <c r="L239" s="15"/>
    </row>
    <row r="240" spans="1:12" x14ac:dyDescent="0.25">
      <c r="A240" s="3" t="str">
        <f>$A$32</f>
        <v>yolo_v3_tiny</v>
      </c>
      <c r="B240" s="12">
        <v>600.04399999999998</v>
      </c>
      <c r="C240" s="12">
        <v>199.21799999999999</v>
      </c>
      <c r="D240" s="12">
        <v>3.1389999999999998</v>
      </c>
      <c r="E240" s="4">
        <f t="shared" si="109"/>
        <v>1.8238419452887538</v>
      </c>
      <c r="F240" s="4">
        <f t="shared" si="110"/>
        <v>4.8003520000000002</v>
      </c>
      <c r="G240" s="3"/>
      <c r="H240" s="17">
        <f t="shared" si="111"/>
        <v>1</v>
      </c>
      <c r="I240" s="15">
        <f t="shared" si="112"/>
        <v>329</v>
      </c>
      <c r="J240" s="15">
        <f t="shared" si="113"/>
        <v>125</v>
      </c>
      <c r="K240" s="15"/>
      <c r="L240" s="15"/>
    </row>
    <row r="241" spans="1:12" x14ac:dyDescent="0.25">
      <c r="A241" s="3" t="str">
        <f>$A$33</f>
        <v>yolo_v8n</v>
      </c>
      <c r="B241" s="12">
        <v>244.01599999999999</v>
      </c>
      <c r="C241" s="12">
        <v>96.784000000000006</v>
      </c>
      <c r="D241" s="12">
        <v>6.96</v>
      </c>
      <c r="E241" s="4">
        <f t="shared" si="109"/>
        <v>0.74168996960486322</v>
      </c>
      <c r="F241" s="4">
        <f t="shared" si="110"/>
        <v>1.9521279999999999</v>
      </c>
      <c r="G241" s="3"/>
      <c r="H241" s="17">
        <f t="shared" si="111"/>
        <v>1</v>
      </c>
      <c r="I241" s="15">
        <f t="shared" si="112"/>
        <v>329</v>
      </c>
      <c r="J241" s="15">
        <f t="shared" si="113"/>
        <v>125</v>
      </c>
      <c r="K241" s="15"/>
      <c r="L241" s="15"/>
    </row>
    <row r="242" spans="1:12" x14ac:dyDescent="0.25">
      <c r="A242" s="2" t="str">
        <f>A258</f>
        <v>Model name:</v>
      </c>
      <c r="B242" s="2" t="s">
        <v>14</v>
      </c>
      <c r="C242" s="2" t="s">
        <v>15</v>
      </c>
      <c r="D242" s="2" t="s">
        <v>14</v>
      </c>
      <c r="E242" s="2" t="s">
        <v>14</v>
      </c>
      <c r="F242" s="2" t="s">
        <v>14</v>
      </c>
      <c r="G242" s="2" t="s">
        <v>72</v>
      </c>
      <c r="H242" s="17">
        <v>1</v>
      </c>
      <c r="I242" s="14">
        <v>599</v>
      </c>
      <c r="J242" s="14">
        <v>125</v>
      </c>
      <c r="K242" s="14" t="str">
        <f>CONCATENATE(G242, ," ", B242)</f>
        <v>Intel® Core™  i9-13900K INT8</v>
      </c>
      <c r="L242" s="14" t="str">
        <f>CONCATENATE($G242, ," ", C242)</f>
        <v>Intel® Core™  i9-13900K FP32</v>
      </c>
    </row>
    <row r="243" spans="1:12" x14ac:dyDescent="0.25">
      <c r="A243" s="3" t="str">
        <f>$A$19</f>
        <v>GPT-2</v>
      </c>
      <c r="B243" s="12">
        <v>5.8810000000000002</v>
      </c>
      <c r="C243" s="12">
        <v>4.2510000000000003</v>
      </c>
      <c r="D243" s="12">
        <v>178.691</v>
      </c>
      <c r="E243" s="4">
        <f t="shared" ref="E243:E257" si="115">B243/(I243*H243)</f>
        <v>9.8180300500834723E-3</v>
      </c>
      <c r="F243" s="4">
        <f t="shared" ref="F243:F257" si="116">B243/(H243*J243)</f>
        <v>4.7048E-2</v>
      </c>
      <c r="G243" s="2"/>
      <c r="H243" s="17">
        <f>H242</f>
        <v>1</v>
      </c>
      <c r="I243" s="15">
        <f>I242</f>
        <v>599</v>
      </c>
      <c r="J243" s="15">
        <f>J242</f>
        <v>125</v>
      </c>
      <c r="K243" s="15"/>
      <c r="L243" s="15"/>
    </row>
    <row r="244" spans="1:12" x14ac:dyDescent="0.25">
      <c r="A244" s="3" t="str">
        <f>$A$20</f>
        <v>bert-base-cased</v>
      </c>
      <c r="B244" s="12">
        <v>150.447</v>
      </c>
      <c r="C244" s="12">
        <v>67.777000000000001</v>
      </c>
      <c r="D244" s="12">
        <v>13.180999999999999</v>
      </c>
      <c r="E244" s="4">
        <f t="shared" si="115"/>
        <v>0.25116360601001669</v>
      </c>
      <c r="F244" s="4">
        <f t="shared" si="116"/>
        <v>1.203576</v>
      </c>
      <c r="G244" s="2"/>
      <c r="H244" s="17">
        <f>H243</f>
        <v>1</v>
      </c>
      <c r="I244" s="15">
        <f t="shared" ref="I244:I257" si="117">I243</f>
        <v>599</v>
      </c>
      <c r="J244" s="15">
        <f t="shared" ref="J244:J257" si="118">J243</f>
        <v>125</v>
      </c>
      <c r="K244" s="15"/>
      <c r="L244" s="15"/>
    </row>
    <row r="245" spans="1:12" x14ac:dyDescent="0.25">
      <c r="A245" s="3" t="str">
        <f>$A$21</f>
        <v>bert-large-uncased-whole-word-masking-squad-0001</v>
      </c>
      <c r="B245" s="12">
        <v>14.552</v>
      </c>
      <c r="C245" s="12">
        <v>6.0460000000000003</v>
      </c>
      <c r="D245" s="12">
        <v>115.336</v>
      </c>
      <c r="E245" s="4">
        <f t="shared" si="115"/>
        <v>2.429382303839733E-2</v>
      </c>
      <c r="F245" s="4">
        <f t="shared" si="116"/>
        <v>0.11641599999999999</v>
      </c>
      <c r="G245" s="3"/>
      <c r="H245" s="17">
        <f>H244</f>
        <v>1</v>
      </c>
      <c r="I245" s="15">
        <f t="shared" si="117"/>
        <v>599</v>
      </c>
      <c r="J245" s="15">
        <f t="shared" si="118"/>
        <v>125</v>
      </c>
      <c r="K245" s="15"/>
      <c r="L245" s="15"/>
    </row>
    <row r="246" spans="1:12" x14ac:dyDescent="0.25">
      <c r="A246" s="3" t="str">
        <f>$A$22</f>
        <v>deeplabv3</v>
      </c>
      <c r="B246" s="12">
        <v>146.05500000000001</v>
      </c>
      <c r="C246" s="12">
        <v>56.673999999999999</v>
      </c>
      <c r="D246" s="12">
        <v>12.241</v>
      </c>
      <c r="E246" s="4">
        <f t="shared" si="115"/>
        <v>0.2438313856427379</v>
      </c>
      <c r="F246" s="4">
        <f t="shared" si="116"/>
        <v>1.1684400000000001</v>
      </c>
      <c r="G246" s="3"/>
      <c r="H246" s="17">
        <f>H245</f>
        <v>1</v>
      </c>
      <c r="I246" s="15">
        <f t="shared" si="117"/>
        <v>599</v>
      </c>
      <c r="J246" s="15">
        <f t="shared" si="118"/>
        <v>125</v>
      </c>
      <c r="K246" s="15"/>
      <c r="L246" s="15"/>
    </row>
    <row r="247" spans="1:12" x14ac:dyDescent="0.25">
      <c r="A247" s="3" t="str">
        <f>$A$23</f>
        <v>efficientdet-d0</v>
      </c>
      <c r="B247" s="12">
        <v>192.61699999999999</v>
      </c>
      <c r="C247" s="12">
        <v>103.93899999999999</v>
      </c>
      <c r="D247" s="12">
        <v>10.4</v>
      </c>
      <c r="E247" s="4">
        <f t="shared" si="115"/>
        <v>0.32156427378964941</v>
      </c>
      <c r="F247" s="4">
        <f t="shared" si="116"/>
        <v>1.5409359999999999</v>
      </c>
      <c r="G247" s="3"/>
      <c r="H247" s="17">
        <f t="shared" ref="H247:H248" si="119">H246</f>
        <v>1</v>
      </c>
      <c r="I247" s="15">
        <f t="shared" si="117"/>
        <v>599</v>
      </c>
      <c r="J247" s="15">
        <f t="shared" si="118"/>
        <v>125</v>
      </c>
      <c r="K247" s="15"/>
      <c r="L247" s="15"/>
    </row>
    <row r="248" spans="1:12" x14ac:dyDescent="0.25">
      <c r="A248" s="3" t="str">
        <f>$A$24</f>
        <v>faster_rcnn_resnet50_coco</v>
      </c>
      <c r="B248" s="12">
        <v>20.786000000000001</v>
      </c>
      <c r="C248" s="12">
        <v>7.226</v>
      </c>
      <c r="D248" s="12">
        <v>111.67100000000001</v>
      </c>
      <c r="E248" s="4">
        <f t="shared" si="115"/>
        <v>3.4701168614357264E-2</v>
      </c>
      <c r="F248" s="4">
        <f t="shared" si="116"/>
        <v>0.16628800000000002</v>
      </c>
      <c r="G248" s="3"/>
      <c r="H248" s="17">
        <f t="shared" si="119"/>
        <v>1</v>
      </c>
      <c r="I248" s="15">
        <f t="shared" si="117"/>
        <v>599</v>
      </c>
      <c r="J248" s="15">
        <f t="shared" si="118"/>
        <v>125</v>
      </c>
      <c r="K248" s="15"/>
      <c r="L248" s="15"/>
    </row>
    <row r="249" spans="1:12" x14ac:dyDescent="0.25">
      <c r="A249" s="3" t="str">
        <f>$A$25</f>
        <v>googlenet-v4</v>
      </c>
      <c r="B249" s="12">
        <v>219.916</v>
      </c>
      <c r="C249" s="12">
        <v>69.927999999999997</v>
      </c>
      <c r="D249" s="12">
        <v>11.8</v>
      </c>
      <c r="E249" s="4">
        <f t="shared" si="115"/>
        <v>0.36713856427378966</v>
      </c>
      <c r="F249" s="4">
        <f t="shared" si="116"/>
        <v>1.759328</v>
      </c>
      <c r="G249" s="3"/>
      <c r="H249" s="17">
        <f t="shared" ref="H249:H257" si="120">H248</f>
        <v>1</v>
      </c>
      <c r="I249" s="15">
        <f t="shared" si="117"/>
        <v>599</v>
      </c>
      <c r="J249" s="15">
        <f t="shared" si="118"/>
        <v>125</v>
      </c>
      <c r="K249" s="15"/>
      <c r="L249" s="15"/>
    </row>
    <row r="250" spans="1:12" x14ac:dyDescent="0.25">
      <c r="A250" s="3" t="str">
        <f>$A$26</f>
        <v>mobilenet-ssd</v>
      </c>
      <c r="B250" s="12">
        <v>1604.3589999999999</v>
      </c>
      <c r="C250" s="12">
        <v>665.09199999999998</v>
      </c>
      <c r="D250" s="12">
        <v>1.768</v>
      </c>
      <c r="E250" s="4">
        <f t="shared" si="115"/>
        <v>2.678395659432387</v>
      </c>
      <c r="F250" s="4">
        <f t="shared" si="116"/>
        <v>12.834871999999999</v>
      </c>
      <c r="G250" s="3"/>
      <c r="H250" s="17">
        <f t="shared" si="120"/>
        <v>1</v>
      </c>
      <c r="I250" s="15">
        <f t="shared" si="117"/>
        <v>599</v>
      </c>
      <c r="J250" s="15">
        <f t="shared" si="118"/>
        <v>125</v>
      </c>
      <c r="K250" s="15"/>
      <c r="L250" s="15"/>
    </row>
    <row r="251" spans="1:12" x14ac:dyDescent="0.25">
      <c r="A251" s="3" t="str">
        <f>$A$27</f>
        <v>mobilenet-v2</v>
      </c>
      <c r="B251" s="12">
        <v>3959.9580000000001</v>
      </c>
      <c r="C251" s="12">
        <v>2062.8939999999998</v>
      </c>
      <c r="D251" s="12">
        <v>0.76</v>
      </c>
      <c r="E251" s="4">
        <f t="shared" si="115"/>
        <v>6.610948247078464</v>
      </c>
      <c r="F251" s="4">
        <f t="shared" si="116"/>
        <v>31.679663999999999</v>
      </c>
      <c r="G251" s="3"/>
      <c r="H251" s="17">
        <f t="shared" si="120"/>
        <v>1</v>
      </c>
      <c r="I251" s="15">
        <f t="shared" si="117"/>
        <v>599</v>
      </c>
      <c r="J251" s="15">
        <f t="shared" si="118"/>
        <v>125</v>
      </c>
      <c r="K251" s="15"/>
      <c r="L251" s="15"/>
    </row>
    <row r="252" spans="1:12" x14ac:dyDescent="0.25">
      <c r="A252" s="3" t="str">
        <f>$A$28</f>
        <v>resnet-50</v>
      </c>
      <c r="B252" s="12">
        <v>744.56</v>
      </c>
      <c r="C252" s="12">
        <v>235.072</v>
      </c>
      <c r="D252" s="12">
        <v>3.3620000000000001</v>
      </c>
      <c r="E252" s="4">
        <f t="shared" si="115"/>
        <v>1.2430050083472453</v>
      </c>
      <c r="F252" s="4">
        <f t="shared" si="116"/>
        <v>5.95648</v>
      </c>
      <c r="G252" s="3"/>
      <c r="H252" s="17">
        <f t="shared" si="120"/>
        <v>1</v>
      </c>
      <c r="I252" s="15">
        <f t="shared" si="117"/>
        <v>599</v>
      </c>
      <c r="J252" s="15">
        <f t="shared" si="118"/>
        <v>125</v>
      </c>
      <c r="K252" s="15"/>
      <c r="L252" s="15"/>
    </row>
    <row r="253" spans="1:12" x14ac:dyDescent="0.25">
      <c r="A253" s="3" t="str">
        <f>$A$29</f>
        <v>ssd-resnet34-1200</v>
      </c>
      <c r="B253" s="12">
        <v>12.382</v>
      </c>
      <c r="C253" s="12">
        <v>4.117</v>
      </c>
      <c r="D253" s="12">
        <v>157.71799999999999</v>
      </c>
      <c r="E253" s="4">
        <f t="shared" si="115"/>
        <v>2.0671118530884807E-2</v>
      </c>
      <c r="F253" s="4">
        <f t="shared" si="116"/>
        <v>9.9055999999999991E-2</v>
      </c>
      <c r="G253" s="3"/>
      <c r="H253" s="17">
        <f t="shared" si="120"/>
        <v>1</v>
      </c>
      <c r="I253" s="15">
        <f t="shared" si="117"/>
        <v>599</v>
      </c>
      <c r="J253" s="15">
        <f t="shared" si="118"/>
        <v>125</v>
      </c>
      <c r="K253" s="15"/>
      <c r="L253" s="15"/>
    </row>
    <row r="254" spans="1:12" x14ac:dyDescent="0.25">
      <c r="A254" s="3" t="str">
        <f>$A$30</f>
        <v>unet-camvid-onnx-0001</v>
      </c>
      <c r="B254" s="12">
        <v>18.359000000000002</v>
      </c>
      <c r="C254" s="12">
        <v>6.7750000000000004</v>
      </c>
      <c r="D254" s="12">
        <v>99.712000000000003</v>
      </c>
      <c r="E254" s="4">
        <f t="shared" si="115"/>
        <v>3.0649415692821372E-2</v>
      </c>
      <c r="F254" s="4">
        <f t="shared" si="116"/>
        <v>0.146872</v>
      </c>
      <c r="G254" s="3"/>
      <c r="H254" s="17">
        <f t="shared" si="120"/>
        <v>1</v>
      </c>
      <c r="I254" s="15">
        <f t="shared" si="117"/>
        <v>599</v>
      </c>
      <c r="J254" s="15">
        <f t="shared" si="118"/>
        <v>125</v>
      </c>
      <c r="K254" s="15"/>
      <c r="L254" s="15"/>
    </row>
    <row r="255" spans="1:12" x14ac:dyDescent="0.25">
      <c r="A255" s="3" t="str">
        <f>$A$31</f>
        <v>yolo_v3</v>
      </c>
      <c r="B255" s="12">
        <v>79.977000000000004</v>
      </c>
      <c r="C255" s="12">
        <v>26.472999999999999</v>
      </c>
      <c r="D255" s="12">
        <v>23.63</v>
      </c>
      <c r="E255" s="4">
        <f t="shared" si="115"/>
        <v>0.13351752921535895</v>
      </c>
      <c r="F255" s="4">
        <f t="shared" si="116"/>
        <v>0.63981600000000005</v>
      </c>
      <c r="G255" s="3"/>
      <c r="H255" s="17">
        <f t="shared" si="120"/>
        <v>1</v>
      </c>
      <c r="I255" s="15">
        <f t="shared" si="117"/>
        <v>599</v>
      </c>
      <c r="J255" s="15">
        <f t="shared" si="118"/>
        <v>125</v>
      </c>
      <c r="K255" s="15"/>
      <c r="L255" s="15"/>
    </row>
    <row r="256" spans="1:12" x14ac:dyDescent="0.25">
      <c r="A256" s="3" t="str">
        <f>$A$32</f>
        <v>yolo_v3_tiny</v>
      </c>
      <c r="B256" s="12">
        <v>882.38699999999994</v>
      </c>
      <c r="C256" s="12">
        <v>296.77100000000002</v>
      </c>
      <c r="D256" s="12">
        <v>2.5409999999999999</v>
      </c>
      <c r="E256" s="4">
        <f t="shared" si="115"/>
        <v>1.4731001669449082</v>
      </c>
      <c r="F256" s="4">
        <f t="shared" si="116"/>
        <v>7.0590959999999994</v>
      </c>
      <c r="G256" s="3"/>
      <c r="H256" s="17">
        <f t="shared" si="120"/>
        <v>1</v>
      </c>
      <c r="I256" s="15">
        <f t="shared" si="117"/>
        <v>599</v>
      </c>
      <c r="J256" s="15">
        <f t="shared" si="118"/>
        <v>125</v>
      </c>
      <c r="K256" s="15"/>
      <c r="L256" s="15"/>
    </row>
    <row r="257" spans="1:12" x14ac:dyDescent="0.25">
      <c r="A257" s="3" t="str">
        <f>$A$33</f>
        <v>yolo_v8n</v>
      </c>
      <c r="B257" s="12">
        <v>379.00799999999998</v>
      </c>
      <c r="C257" s="12">
        <v>156.74</v>
      </c>
      <c r="D257" s="12">
        <v>5.5110000000000001</v>
      </c>
      <c r="E257" s="4">
        <f t="shared" si="115"/>
        <v>0.63273455759599329</v>
      </c>
      <c r="F257" s="4">
        <f t="shared" si="116"/>
        <v>3.0320639999999996</v>
      </c>
      <c r="G257" s="3"/>
      <c r="H257" s="17">
        <f t="shared" si="120"/>
        <v>1</v>
      </c>
      <c r="I257" s="15">
        <f t="shared" si="117"/>
        <v>599</v>
      </c>
      <c r="J257" s="15">
        <f t="shared" si="118"/>
        <v>125</v>
      </c>
      <c r="K257" s="15"/>
      <c r="L257" s="15"/>
    </row>
    <row r="258" spans="1:12" x14ac:dyDescent="0.25">
      <c r="A258" s="2" t="str">
        <f>A210</f>
        <v>Model name:</v>
      </c>
      <c r="B258" s="2" t="s">
        <v>14</v>
      </c>
      <c r="C258" s="2" t="s">
        <v>15</v>
      </c>
      <c r="D258" s="2" t="s">
        <v>14</v>
      </c>
      <c r="E258" s="2" t="s">
        <v>14</v>
      </c>
      <c r="F258" s="2" t="s">
        <v>14</v>
      </c>
      <c r="G258" s="2" t="s">
        <v>68</v>
      </c>
      <c r="H258" s="17">
        <v>1</v>
      </c>
      <c r="I258" s="14">
        <v>249</v>
      </c>
      <c r="J258" s="14">
        <v>71</v>
      </c>
      <c r="K258" s="14" t="str">
        <f>CONCATENATE(G258, ," ", B258)</f>
        <v>Intel® Xeon® E2124G INT8</v>
      </c>
      <c r="L258" s="14" t="str">
        <f>CONCATENATE($G258, ," ", C258)</f>
        <v>Intel® Xeon® E2124G FP32</v>
      </c>
    </row>
    <row r="259" spans="1:12" x14ac:dyDescent="0.25">
      <c r="A259" s="3" t="str">
        <f>$A$19</f>
        <v>GPT-2</v>
      </c>
      <c r="B259" s="12">
        <v>1.569</v>
      </c>
      <c r="C259" s="12">
        <v>1.0669999999999999</v>
      </c>
      <c r="D259" s="12">
        <v>673.96</v>
      </c>
      <c r="E259" s="4">
        <f t="shared" ref="E259:E273" si="121">B259/(I259*H259)</f>
        <v>6.3012048192771083E-3</v>
      </c>
      <c r="F259" s="4">
        <f t="shared" ref="F259:F273" si="122">B259/(H259*J259)</f>
        <v>2.2098591549295773E-2</v>
      </c>
      <c r="G259" s="2"/>
      <c r="H259" s="17">
        <f t="shared" si="105"/>
        <v>1</v>
      </c>
      <c r="I259" s="15">
        <f>I258</f>
        <v>249</v>
      </c>
      <c r="J259" s="15">
        <f>J258</f>
        <v>71</v>
      </c>
      <c r="K259" s="15"/>
      <c r="L259" s="15"/>
    </row>
    <row r="260" spans="1:12" x14ac:dyDescent="0.25">
      <c r="A260" s="3" t="str">
        <f>$A$20</f>
        <v>bert-base-cased</v>
      </c>
      <c r="B260" s="12">
        <v>21.83</v>
      </c>
      <c r="C260" s="12">
        <v>14.596</v>
      </c>
      <c r="D260" s="12">
        <v>47.595999999999997</v>
      </c>
      <c r="E260" s="4">
        <f t="shared" si="121"/>
        <v>8.7670682730923682E-2</v>
      </c>
      <c r="F260" s="4">
        <f t="shared" si="122"/>
        <v>0.30746478873239436</v>
      </c>
      <c r="G260" s="2"/>
      <c r="H260" s="17">
        <f t="shared" si="105"/>
        <v>1</v>
      </c>
      <c r="I260" s="15">
        <f t="shared" ref="I260:I273" si="123">I259</f>
        <v>249</v>
      </c>
      <c r="J260" s="15">
        <f t="shared" ref="J260:J273" si="124">J259</f>
        <v>71</v>
      </c>
      <c r="K260" s="15"/>
      <c r="L260" s="15"/>
    </row>
    <row r="261" spans="1:12" x14ac:dyDescent="0.25">
      <c r="A261" s="3" t="str">
        <f>$A$21</f>
        <v>bert-large-uncased-whole-word-masking-squad-0001</v>
      </c>
      <c r="B261" s="12">
        <v>2.1160000000000001</v>
      </c>
      <c r="C261" s="12">
        <v>1.2969999999999999</v>
      </c>
      <c r="D261" s="12">
        <v>481.44200000000001</v>
      </c>
      <c r="E261" s="4">
        <f t="shared" si="121"/>
        <v>8.497991967871486E-3</v>
      </c>
      <c r="F261" s="4">
        <f t="shared" si="122"/>
        <v>2.9802816901408451E-2</v>
      </c>
      <c r="G261" s="3"/>
      <c r="H261" s="17">
        <f t="shared" si="105"/>
        <v>1</v>
      </c>
      <c r="I261" s="15">
        <f t="shared" si="123"/>
        <v>249</v>
      </c>
      <c r="J261" s="15">
        <f t="shared" si="124"/>
        <v>71</v>
      </c>
      <c r="K261" s="15"/>
      <c r="L261" s="15"/>
    </row>
    <row r="262" spans="1:12" x14ac:dyDescent="0.25">
      <c r="A262" s="3" t="str">
        <f>$A$22</f>
        <v>deeplabv3</v>
      </c>
      <c r="B262" s="12">
        <v>23.341999999999999</v>
      </c>
      <c r="C262" s="12">
        <v>15.54</v>
      </c>
      <c r="D262" s="12">
        <v>42.625999999999998</v>
      </c>
      <c r="E262" s="4">
        <f t="shared" si="121"/>
        <v>9.3742971887550194E-2</v>
      </c>
      <c r="F262" s="4">
        <f t="shared" si="122"/>
        <v>0.32876056338028165</v>
      </c>
      <c r="G262" s="3"/>
      <c r="H262" s="17">
        <f t="shared" si="105"/>
        <v>1</v>
      </c>
      <c r="I262" s="15">
        <f t="shared" si="123"/>
        <v>249</v>
      </c>
      <c r="J262" s="15">
        <f t="shared" si="124"/>
        <v>71</v>
      </c>
      <c r="K262" s="15"/>
      <c r="L262" s="15"/>
    </row>
    <row r="263" spans="1:12" x14ac:dyDescent="0.25">
      <c r="A263" s="3" t="str">
        <f>$A$23</f>
        <v>efficientdet-d0</v>
      </c>
      <c r="B263" s="12">
        <v>32.459000000000003</v>
      </c>
      <c r="C263" s="12">
        <v>25.972000000000001</v>
      </c>
      <c r="D263" s="12">
        <v>32.052999999999997</v>
      </c>
      <c r="E263" s="4">
        <f t="shared" si="121"/>
        <v>0.13035742971887551</v>
      </c>
      <c r="F263" s="4">
        <f t="shared" si="122"/>
        <v>0.45716901408450711</v>
      </c>
      <c r="G263" s="3"/>
      <c r="H263" s="17">
        <f t="shared" si="105"/>
        <v>1</v>
      </c>
      <c r="I263" s="15">
        <f t="shared" si="123"/>
        <v>249</v>
      </c>
      <c r="J263" s="15">
        <f t="shared" si="124"/>
        <v>71</v>
      </c>
      <c r="K263" s="15"/>
      <c r="L263" s="15"/>
    </row>
    <row r="264" spans="1:12" x14ac:dyDescent="0.25">
      <c r="A264" s="3" t="str">
        <f>$A$24</f>
        <v>faster_rcnn_resnet50_coco</v>
      </c>
      <c r="B264" s="12">
        <v>2.7829999999999999</v>
      </c>
      <c r="C264" s="12">
        <v>1.4850000000000001</v>
      </c>
      <c r="D264" s="12">
        <v>363.57400000000001</v>
      </c>
      <c r="E264" s="4">
        <f t="shared" si="121"/>
        <v>1.1176706827309237E-2</v>
      </c>
      <c r="F264" s="4">
        <f t="shared" si="122"/>
        <v>3.9197183098591548E-2</v>
      </c>
      <c r="G264" s="3"/>
      <c r="H264" s="17">
        <f t="shared" si="105"/>
        <v>1</v>
      </c>
      <c r="I264" s="15">
        <f t="shared" si="123"/>
        <v>249</v>
      </c>
      <c r="J264" s="15">
        <f t="shared" si="124"/>
        <v>71</v>
      </c>
      <c r="K264" s="15"/>
      <c r="L264" s="15"/>
    </row>
    <row r="265" spans="1:12" x14ac:dyDescent="0.25">
      <c r="A265" s="3" t="str">
        <f>$A$25</f>
        <v>googlenet-v4</v>
      </c>
      <c r="B265" s="12">
        <v>28.170999999999999</v>
      </c>
      <c r="C265" s="12">
        <v>14.893000000000001</v>
      </c>
      <c r="D265" s="12">
        <v>36.365000000000002</v>
      </c>
      <c r="E265" s="4">
        <f t="shared" si="121"/>
        <v>0.11313654618473895</v>
      </c>
      <c r="F265" s="4">
        <f t="shared" si="122"/>
        <v>0.39677464788732392</v>
      </c>
      <c r="G265" s="3"/>
      <c r="H265" s="17">
        <f t="shared" si="105"/>
        <v>1</v>
      </c>
      <c r="I265" s="15">
        <f t="shared" si="123"/>
        <v>249</v>
      </c>
      <c r="J265" s="15">
        <f t="shared" si="124"/>
        <v>71</v>
      </c>
      <c r="K265" s="15"/>
      <c r="L265" s="15"/>
    </row>
    <row r="266" spans="1:12" x14ac:dyDescent="0.25">
      <c r="A266" s="3" t="str">
        <f>$A$26</f>
        <v>mobilenet-ssd</v>
      </c>
      <c r="B266" s="12">
        <v>211.821</v>
      </c>
      <c r="C266" s="12">
        <v>140.47200000000001</v>
      </c>
      <c r="D266" s="12">
        <v>4.88</v>
      </c>
      <c r="E266" s="4">
        <f t="shared" si="121"/>
        <v>0.85068674698795177</v>
      </c>
      <c r="F266" s="4">
        <f t="shared" si="122"/>
        <v>2.9833943661971829</v>
      </c>
      <c r="G266" s="3"/>
      <c r="H266" s="17">
        <f>H265</f>
        <v>1</v>
      </c>
      <c r="I266" s="15">
        <f t="shared" si="123"/>
        <v>249</v>
      </c>
      <c r="J266" s="15">
        <f t="shared" si="124"/>
        <v>71</v>
      </c>
      <c r="K266" s="15"/>
      <c r="L266" s="15"/>
    </row>
    <row r="267" spans="1:12" x14ac:dyDescent="0.25">
      <c r="A267" s="3" t="str">
        <f>$A$27</f>
        <v>mobilenet-v2</v>
      </c>
      <c r="B267" s="12">
        <v>519.94299999999998</v>
      </c>
      <c r="C267" s="12">
        <v>450.61399999999998</v>
      </c>
      <c r="D267" s="12">
        <v>2.036</v>
      </c>
      <c r="E267" s="4">
        <f t="shared" si="121"/>
        <v>2.0881244979919678</v>
      </c>
      <c r="F267" s="4">
        <f t="shared" si="122"/>
        <v>7.3231408450704221</v>
      </c>
      <c r="G267" s="3"/>
      <c r="H267" s="17">
        <f t="shared" ref="H267:H287" si="125">H266</f>
        <v>1</v>
      </c>
      <c r="I267" s="15">
        <f t="shared" si="123"/>
        <v>249</v>
      </c>
      <c r="J267" s="15">
        <f t="shared" si="124"/>
        <v>71</v>
      </c>
      <c r="K267" s="15"/>
      <c r="L267" s="15"/>
    </row>
    <row r="268" spans="1:12" x14ac:dyDescent="0.25">
      <c r="A268" s="3" t="str">
        <f>$A$28</f>
        <v>resnet-50</v>
      </c>
      <c r="B268" s="12">
        <v>93.186999999999998</v>
      </c>
      <c r="C268" s="12">
        <v>50.966000000000001</v>
      </c>
      <c r="D268" s="12">
        <v>11.013999999999999</v>
      </c>
      <c r="E268" s="4">
        <f t="shared" si="121"/>
        <v>0.3742449799196787</v>
      </c>
      <c r="F268" s="4">
        <f t="shared" si="122"/>
        <v>1.3124929577464788</v>
      </c>
      <c r="G268" s="3"/>
      <c r="H268" s="17">
        <f t="shared" si="125"/>
        <v>1</v>
      </c>
      <c r="I268" s="15">
        <f t="shared" si="123"/>
        <v>249</v>
      </c>
      <c r="J268" s="15">
        <f t="shared" si="124"/>
        <v>71</v>
      </c>
      <c r="K268" s="15"/>
      <c r="L268" s="15"/>
    </row>
    <row r="269" spans="1:12" x14ac:dyDescent="0.25">
      <c r="A269" s="3" t="str">
        <f>$A$29</f>
        <v>ssd-resnet34-1200</v>
      </c>
      <c r="B269" s="12">
        <v>1.6040000000000001</v>
      </c>
      <c r="C269" s="12">
        <v>0.92200000000000004</v>
      </c>
      <c r="D269" s="12">
        <v>622.79899999999998</v>
      </c>
      <c r="E269" s="4">
        <f t="shared" si="121"/>
        <v>6.4417670682730931E-3</v>
      </c>
      <c r="F269" s="4">
        <f t="shared" si="122"/>
        <v>2.259154929577465E-2</v>
      </c>
      <c r="G269" s="3"/>
      <c r="H269" s="17">
        <f t="shared" si="125"/>
        <v>1</v>
      </c>
      <c r="I269" s="15">
        <f t="shared" si="123"/>
        <v>249</v>
      </c>
      <c r="J269" s="15">
        <f t="shared" si="124"/>
        <v>71</v>
      </c>
      <c r="K269" s="15"/>
      <c r="L269" s="15"/>
    </row>
    <row r="270" spans="1:12" x14ac:dyDescent="0.25">
      <c r="A270" s="3" t="str">
        <f>$A$30</f>
        <v>unet-camvid-onnx-0001</v>
      </c>
      <c r="B270" s="12">
        <v>2.351</v>
      </c>
      <c r="C270" s="12">
        <v>1.4850000000000001</v>
      </c>
      <c r="D270" s="12">
        <v>436.42200000000003</v>
      </c>
      <c r="E270" s="4">
        <f t="shared" si="121"/>
        <v>9.4417670682730923E-3</v>
      </c>
      <c r="F270" s="4">
        <f t="shared" si="122"/>
        <v>3.3112676056338025E-2</v>
      </c>
      <c r="G270" s="3"/>
      <c r="H270" s="17">
        <f t="shared" si="125"/>
        <v>1</v>
      </c>
      <c r="I270" s="15">
        <f t="shared" si="123"/>
        <v>249</v>
      </c>
      <c r="J270" s="15">
        <f t="shared" si="124"/>
        <v>71</v>
      </c>
      <c r="K270" s="15"/>
      <c r="L270" s="15"/>
    </row>
    <row r="271" spans="1:12" x14ac:dyDescent="0.25">
      <c r="A271" s="3" t="str">
        <f>$A$31</f>
        <v>yolo_v3</v>
      </c>
      <c r="B271" s="12">
        <v>10.058</v>
      </c>
      <c r="C271" s="12">
        <v>5.72</v>
      </c>
      <c r="D271" s="12">
        <v>100.122</v>
      </c>
      <c r="E271" s="4">
        <f t="shared" si="121"/>
        <v>4.0393574297188754E-2</v>
      </c>
      <c r="F271" s="4">
        <f t="shared" si="122"/>
        <v>0.14166197183098592</v>
      </c>
      <c r="G271" s="3"/>
      <c r="H271" s="17">
        <f t="shared" si="125"/>
        <v>1</v>
      </c>
      <c r="I271" s="15">
        <f t="shared" si="123"/>
        <v>249</v>
      </c>
      <c r="J271" s="15">
        <f t="shared" si="124"/>
        <v>71</v>
      </c>
      <c r="K271" s="15"/>
      <c r="L271" s="15"/>
    </row>
    <row r="272" spans="1:12" x14ac:dyDescent="0.25">
      <c r="A272" s="3" t="str">
        <f>$A$32</f>
        <v>yolo_v3_tiny</v>
      </c>
      <c r="B272" s="12">
        <v>106.705</v>
      </c>
      <c r="C272" s="12">
        <v>64.025999999999996</v>
      </c>
      <c r="D272" s="12">
        <v>9.391</v>
      </c>
      <c r="E272" s="4">
        <f t="shared" si="121"/>
        <v>0.42853413654618472</v>
      </c>
      <c r="F272" s="4">
        <f t="shared" si="122"/>
        <v>1.502887323943662</v>
      </c>
      <c r="G272" s="3"/>
      <c r="H272" s="17">
        <f t="shared" si="125"/>
        <v>1</v>
      </c>
      <c r="I272" s="15">
        <f t="shared" si="123"/>
        <v>249</v>
      </c>
      <c r="J272" s="15">
        <f t="shared" si="124"/>
        <v>71</v>
      </c>
      <c r="K272" s="15"/>
      <c r="L272" s="15"/>
    </row>
    <row r="273" spans="1:12" x14ac:dyDescent="0.25">
      <c r="A273" s="3" t="str">
        <f>$A$33</f>
        <v>yolo_v8n</v>
      </c>
      <c r="B273" s="12">
        <v>52.066000000000003</v>
      </c>
      <c r="C273" s="12">
        <v>32.874000000000002</v>
      </c>
      <c r="D273" s="12">
        <v>19.471</v>
      </c>
      <c r="E273" s="4">
        <f t="shared" si="121"/>
        <v>0.20910040160642571</v>
      </c>
      <c r="F273" s="4">
        <f t="shared" si="122"/>
        <v>0.73332394366197184</v>
      </c>
      <c r="G273" s="3"/>
      <c r="H273" s="17">
        <f t="shared" si="125"/>
        <v>1</v>
      </c>
      <c r="I273" s="15">
        <f t="shared" si="123"/>
        <v>249</v>
      </c>
      <c r="J273" s="15">
        <f t="shared" si="124"/>
        <v>71</v>
      </c>
      <c r="K273" s="15"/>
      <c r="L273" s="15"/>
    </row>
    <row r="274" spans="1:12" x14ac:dyDescent="0.25">
      <c r="A274" s="2" t="str">
        <f>A210</f>
        <v>Model name:</v>
      </c>
      <c r="B274" s="2" t="s">
        <v>14</v>
      </c>
      <c r="C274" s="2" t="s">
        <v>15</v>
      </c>
      <c r="D274" s="2" t="s">
        <v>14</v>
      </c>
      <c r="E274" s="2" t="s">
        <v>14</v>
      </c>
      <c r="F274" s="2" t="s">
        <v>14</v>
      </c>
      <c r="G274" s="2" t="s">
        <v>25</v>
      </c>
      <c r="H274" s="17">
        <v>1</v>
      </c>
      <c r="I274" s="14">
        <v>594</v>
      </c>
      <c r="J274" s="14">
        <v>125</v>
      </c>
      <c r="K274" s="14" t="str">
        <f>CONCATENATE(G274, ," ", B274)</f>
        <v>Intel® Xeon® W1290P INT8</v>
      </c>
      <c r="L274" s="14" t="str">
        <f>CONCATENATE($G274, ," ", C274)</f>
        <v>Intel® Xeon® W1290P FP32</v>
      </c>
    </row>
    <row r="275" spans="1:12" x14ac:dyDescent="0.25">
      <c r="A275" s="3" t="str">
        <f>$A$19</f>
        <v>GPT-2</v>
      </c>
      <c r="B275" s="12">
        <v>2.141</v>
      </c>
      <c r="C275" s="12">
        <v>1.446</v>
      </c>
      <c r="D275" s="12">
        <v>401.24099999999999</v>
      </c>
      <c r="E275" s="4">
        <f t="shared" ref="E275:E289" si="126">B275/(I275*H275)</f>
        <v>3.6043771043771044E-3</v>
      </c>
      <c r="F275" s="4">
        <f t="shared" ref="F275:F289" si="127">B275/(H275*J275)</f>
        <v>1.7128000000000001E-2</v>
      </c>
      <c r="G275" s="2"/>
      <c r="H275" s="17">
        <f t="shared" si="125"/>
        <v>1</v>
      </c>
      <c r="I275" s="15">
        <f>I274</f>
        <v>594</v>
      </c>
      <c r="J275" s="15">
        <f>J274</f>
        <v>125</v>
      </c>
      <c r="K275" s="15"/>
      <c r="L275" s="15"/>
    </row>
    <row r="276" spans="1:12" x14ac:dyDescent="0.25">
      <c r="A276" s="3" t="str">
        <f>$A$20</f>
        <v>bert-base-cased</v>
      </c>
      <c r="B276" s="12">
        <v>59.78</v>
      </c>
      <c r="C276" s="12">
        <v>35.792000000000002</v>
      </c>
      <c r="D276" s="12">
        <v>19.817</v>
      </c>
      <c r="E276" s="4">
        <f t="shared" si="126"/>
        <v>0.10063973063973064</v>
      </c>
      <c r="F276" s="4">
        <f t="shared" si="127"/>
        <v>0.47824</v>
      </c>
      <c r="G276" s="2"/>
      <c r="H276" s="17">
        <f t="shared" si="125"/>
        <v>1</v>
      </c>
      <c r="I276" s="15">
        <f t="shared" ref="I276:I289" si="128">I275</f>
        <v>594</v>
      </c>
      <c r="J276" s="15">
        <f t="shared" ref="J276:J289" si="129">J275</f>
        <v>125</v>
      </c>
      <c r="K276" s="15"/>
      <c r="L276" s="15"/>
    </row>
    <row r="277" spans="1:12" x14ac:dyDescent="0.25">
      <c r="A277" s="3" t="str">
        <f>$A$21</f>
        <v>bert-large-uncased-whole-word-masking-squad-0001</v>
      </c>
      <c r="B277" s="12">
        <v>4.3970000000000002</v>
      </c>
      <c r="C277" s="12">
        <v>2.7090000000000001</v>
      </c>
      <c r="D277" s="12">
        <v>180.697</v>
      </c>
      <c r="E277" s="4">
        <f t="shared" si="126"/>
        <v>7.4023569023569024E-3</v>
      </c>
      <c r="F277" s="4">
        <f t="shared" si="127"/>
        <v>3.5175999999999999E-2</v>
      </c>
      <c r="G277" s="3"/>
      <c r="H277" s="17">
        <f t="shared" si="125"/>
        <v>1</v>
      </c>
      <c r="I277" s="15">
        <f t="shared" si="128"/>
        <v>594</v>
      </c>
      <c r="J277" s="15">
        <f t="shared" si="129"/>
        <v>125</v>
      </c>
      <c r="K277" s="15"/>
      <c r="L277" s="15"/>
    </row>
    <row r="278" spans="1:12" x14ac:dyDescent="0.25">
      <c r="A278" s="3" t="str">
        <f>$A$22</f>
        <v>deeplabv3</v>
      </c>
      <c r="B278" s="12">
        <v>55.643000000000001</v>
      </c>
      <c r="C278" s="12">
        <v>19.257000000000001</v>
      </c>
      <c r="D278" s="12">
        <v>17.404</v>
      </c>
      <c r="E278" s="4">
        <f t="shared" si="126"/>
        <v>9.3675084175084175E-2</v>
      </c>
      <c r="F278" s="4">
        <f t="shared" si="127"/>
        <v>0.44514399999999998</v>
      </c>
      <c r="G278" s="3"/>
      <c r="H278" s="17">
        <f t="shared" si="125"/>
        <v>1</v>
      </c>
      <c r="I278" s="15">
        <f t="shared" si="128"/>
        <v>594</v>
      </c>
      <c r="J278" s="15">
        <f t="shared" si="129"/>
        <v>125</v>
      </c>
      <c r="K278" s="15"/>
      <c r="L278" s="15"/>
    </row>
    <row r="279" spans="1:12" x14ac:dyDescent="0.25">
      <c r="A279" s="3" t="str">
        <f>$A$23</f>
        <v>efficientdet-d0</v>
      </c>
      <c r="B279" s="12">
        <v>79.597999999999999</v>
      </c>
      <c r="C279" s="12">
        <v>35.064</v>
      </c>
      <c r="D279" s="12">
        <v>13.426</v>
      </c>
      <c r="E279" s="4">
        <f t="shared" si="126"/>
        <v>0.13400336700336701</v>
      </c>
      <c r="F279" s="4">
        <f t="shared" si="127"/>
        <v>0.63678400000000002</v>
      </c>
      <c r="G279" s="3"/>
      <c r="H279" s="17">
        <f t="shared" si="125"/>
        <v>1</v>
      </c>
      <c r="I279" s="15">
        <f t="shared" si="128"/>
        <v>594</v>
      </c>
      <c r="J279" s="15">
        <f t="shared" si="129"/>
        <v>125</v>
      </c>
      <c r="K279" s="15"/>
      <c r="L279" s="15"/>
    </row>
    <row r="280" spans="1:12" x14ac:dyDescent="0.25">
      <c r="A280" s="3" t="str">
        <f>$A$24</f>
        <v>faster_rcnn_resnet50_coco</v>
      </c>
      <c r="B280" s="12">
        <v>7.8449999999999998</v>
      </c>
      <c r="C280" s="12">
        <v>4.032</v>
      </c>
      <c r="D280" s="12">
        <v>138.52500000000001</v>
      </c>
      <c r="E280" s="4">
        <f t="shared" si="126"/>
        <v>1.3207070707070707E-2</v>
      </c>
      <c r="F280" s="4">
        <f t="shared" si="127"/>
        <v>6.2759999999999996E-2</v>
      </c>
      <c r="G280" s="3"/>
      <c r="H280" s="17">
        <f t="shared" si="125"/>
        <v>1</v>
      </c>
      <c r="I280" s="15">
        <f t="shared" si="128"/>
        <v>594</v>
      </c>
      <c r="J280" s="15">
        <f t="shared" si="129"/>
        <v>125</v>
      </c>
      <c r="K280" s="15"/>
      <c r="L280" s="15"/>
    </row>
    <row r="281" spans="1:12" x14ac:dyDescent="0.25">
      <c r="A281" s="3" t="str">
        <f>$A$25</f>
        <v>googlenet-v4</v>
      </c>
      <c r="B281" s="12">
        <v>82.748000000000005</v>
      </c>
      <c r="C281" s="12">
        <v>41.207999999999998</v>
      </c>
      <c r="D281" s="12">
        <v>13.243</v>
      </c>
      <c r="E281" s="4">
        <f t="shared" si="126"/>
        <v>0.13930639730639732</v>
      </c>
      <c r="F281" s="4">
        <f t="shared" si="127"/>
        <v>0.66198400000000002</v>
      </c>
      <c r="G281" s="3"/>
      <c r="H281" s="17">
        <f t="shared" si="125"/>
        <v>1</v>
      </c>
      <c r="I281" s="15">
        <f t="shared" si="128"/>
        <v>594</v>
      </c>
      <c r="J281" s="15">
        <f t="shared" si="129"/>
        <v>125</v>
      </c>
      <c r="K281" s="15"/>
      <c r="L281" s="15"/>
    </row>
    <row r="282" spans="1:12" x14ac:dyDescent="0.25">
      <c r="A282" s="3" t="str">
        <f>$A$26</f>
        <v>mobilenet-ssd</v>
      </c>
      <c r="B282" s="12">
        <v>652.21199999999999</v>
      </c>
      <c r="C282" s="12">
        <v>307.435</v>
      </c>
      <c r="D282" s="12">
        <v>1.6559999999999999</v>
      </c>
      <c r="E282" s="4">
        <f t="shared" si="126"/>
        <v>1.0980000000000001</v>
      </c>
      <c r="F282" s="4">
        <f t="shared" si="127"/>
        <v>5.2176960000000001</v>
      </c>
      <c r="G282" s="3"/>
      <c r="H282" s="17">
        <f t="shared" si="125"/>
        <v>1</v>
      </c>
      <c r="I282" s="15">
        <f t="shared" si="128"/>
        <v>594</v>
      </c>
      <c r="J282" s="15">
        <f t="shared" si="129"/>
        <v>125</v>
      </c>
      <c r="K282" s="15"/>
      <c r="L282" s="15"/>
    </row>
    <row r="283" spans="1:12" x14ac:dyDescent="0.25">
      <c r="A283" s="3" t="str">
        <f>$A$27</f>
        <v>mobilenet-v2</v>
      </c>
      <c r="B283" s="12">
        <v>1670.2449999999999</v>
      </c>
      <c r="C283" s="12">
        <v>813.61300000000006</v>
      </c>
      <c r="D283" s="12">
        <v>0.79500000000000004</v>
      </c>
      <c r="E283" s="4">
        <f t="shared" si="126"/>
        <v>2.811860269360269</v>
      </c>
      <c r="F283" s="4">
        <f t="shared" si="127"/>
        <v>13.36196</v>
      </c>
      <c r="G283" s="3"/>
      <c r="H283" s="17">
        <f t="shared" si="125"/>
        <v>1</v>
      </c>
      <c r="I283" s="15">
        <f t="shared" si="128"/>
        <v>594</v>
      </c>
      <c r="J283" s="15">
        <f t="shared" si="129"/>
        <v>125</v>
      </c>
      <c r="K283" s="15"/>
      <c r="L283" s="15"/>
    </row>
    <row r="284" spans="1:12" x14ac:dyDescent="0.25">
      <c r="A284" s="3" t="str">
        <f>$A$28</f>
        <v>resnet-50</v>
      </c>
      <c r="B284" s="12">
        <v>276.11099999999999</v>
      </c>
      <c r="C284" s="12">
        <v>141.28100000000001</v>
      </c>
      <c r="D284" s="12">
        <v>3.8039999999999998</v>
      </c>
      <c r="E284" s="4">
        <f t="shared" si="126"/>
        <v>0.46483333333333332</v>
      </c>
      <c r="F284" s="4">
        <f t="shared" si="127"/>
        <v>2.208888</v>
      </c>
      <c r="G284" s="3"/>
      <c r="H284" s="17">
        <f t="shared" si="125"/>
        <v>1</v>
      </c>
      <c r="I284" s="15">
        <f t="shared" si="128"/>
        <v>594</v>
      </c>
      <c r="J284" s="15">
        <f t="shared" si="129"/>
        <v>125</v>
      </c>
      <c r="K284" s="15"/>
      <c r="L284" s="15"/>
    </row>
    <row r="285" spans="1:12" x14ac:dyDescent="0.25">
      <c r="A285" s="3" t="str">
        <f>$A$29</f>
        <v>ssd-resnet34-1200</v>
      </c>
      <c r="B285" s="12">
        <v>4.5659999999999998</v>
      </c>
      <c r="C285" s="12">
        <v>2.5289999999999999</v>
      </c>
      <c r="D285" s="12">
        <v>202.869</v>
      </c>
      <c r="E285" s="4">
        <f t="shared" si="126"/>
        <v>7.6868686868686864E-3</v>
      </c>
      <c r="F285" s="4">
        <f t="shared" si="127"/>
        <v>3.6527999999999998E-2</v>
      </c>
      <c r="G285" s="3"/>
      <c r="H285" s="17">
        <f t="shared" si="125"/>
        <v>1</v>
      </c>
      <c r="I285" s="15">
        <f t="shared" si="128"/>
        <v>594</v>
      </c>
      <c r="J285" s="15">
        <f t="shared" si="129"/>
        <v>125</v>
      </c>
      <c r="K285" s="15"/>
      <c r="L285" s="15"/>
    </row>
    <row r="286" spans="1:12" x14ac:dyDescent="0.25">
      <c r="A286" s="3" t="str">
        <f>$A$30</f>
        <v>unet-camvid-onnx-0001</v>
      </c>
      <c r="B286" s="12">
        <v>6.6070000000000002</v>
      </c>
      <c r="C286" s="12">
        <v>3.9969999999999999</v>
      </c>
      <c r="D286" s="12">
        <v>153.203</v>
      </c>
      <c r="E286" s="4">
        <f t="shared" si="126"/>
        <v>1.1122895622895623E-2</v>
      </c>
      <c r="F286" s="4">
        <f t="shared" si="127"/>
        <v>5.2856E-2</v>
      </c>
      <c r="G286" s="3"/>
      <c r="H286" s="17">
        <f t="shared" si="125"/>
        <v>1</v>
      </c>
      <c r="I286" s="15">
        <f t="shared" si="128"/>
        <v>594</v>
      </c>
      <c r="J286" s="15">
        <f t="shared" si="129"/>
        <v>125</v>
      </c>
      <c r="K286" s="15"/>
      <c r="L286" s="15"/>
    </row>
    <row r="287" spans="1:12" x14ac:dyDescent="0.25">
      <c r="A287" s="3" t="str">
        <f>$A$31</f>
        <v>yolo_v3</v>
      </c>
      <c r="B287" s="12">
        <v>29.216999999999999</v>
      </c>
      <c r="C287" s="12">
        <v>14.28</v>
      </c>
      <c r="D287" s="12">
        <v>32.442</v>
      </c>
      <c r="E287" s="4">
        <f t="shared" si="126"/>
        <v>4.9186868686868682E-2</v>
      </c>
      <c r="F287" s="4">
        <f t="shared" si="127"/>
        <v>0.233736</v>
      </c>
      <c r="G287" s="3"/>
      <c r="H287" s="17">
        <f t="shared" si="125"/>
        <v>1</v>
      </c>
      <c r="I287" s="15">
        <f t="shared" si="128"/>
        <v>594</v>
      </c>
      <c r="J287" s="15">
        <f t="shared" si="129"/>
        <v>125</v>
      </c>
      <c r="K287" s="15"/>
      <c r="L287" s="15"/>
    </row>
    <row r="288" spans="1:12" x14ac:dyDescent="0.25">
      <c r="A288" s="3" t="str">
        <f>$A$32</f>
        <v>yolo_v3_tiny</v>
      </c>
      <c r="B288" s="12">
        <v>349.173</v>
      </c>
      <c r="C288" s="12">
        <v>156.04599999999999</v>
      </c>
      <c r="D288" s="12">
        <v>2.9950000000000001</v>
      </c>
      <c r="E288" s="4">
        <f t="shared" si="126"/>
        <v>0.58783333333333332</v>
      </c>
      <c r="F288" s="4">
        <f t="shared" si="127"/>
        <v>2.7933840000000001</v>
      </c>
      <c r="G288" s="3"/>
      <c r="H288" s="17">
        <f>H287</f>
        <v>1</v>
      </c>
      <c r="I288" s="15">
        <f t="shared" si="128"/>
        <v>594</v>
      </c>
      <c r="J288" s="15">
        <f t="shared" si="129"/>
        <v>125</v>
      </c>
      <c r="K288" s="15"/>
      <c r="L288" s="15"/>
    </row>
    <row r="289" spans="1:12" x14ac:dyDescent="0.25">
      <c r="A289" s="3" t="str">
        <f>$A$33</f>
        <v>yolo_v8n</v>
      </c>
      <c r="B289" s="12">
        <v>125.842</v>
      </c>
      <c r="C289" s="12">
        <v>74.965999999999994</v>
      </c>
      <c r="D289" s="12">
        <v>6.46</v>
      </c>
      <c r="E289" s="4">
        <f t="shared" si="126"/>
        <v>0.21185521885521885</v>
      </c>
      <c r="F289" s="4">
        <f t="shared" si="127"/>
        <v>1.0067360000000001</v>
      </c>
      <c r="G289" s="3"/>
      <c r="H289" s="17">
        <f t="shared" ref="H289" si="130">H288</f>
        <v>1</v>
      </c>
      <c r="I289" s="15">
        <f t="shared" si="128"/>
        <v>594</v>
      </c>
      <c r="J289" s="15">
        <f t="shared" si="129"/>
        <v>125</v>
      </c>
      <c r="K289" s="15"/>
      <c r="L289" s="15"/>
    </row>
    <row r="290" spans="1:12" x14ac:dyDescent="0.25">
      <c r="A290" s="2" t="s">
        <v>13</v>
      </c>
      <c r="B290" s="2" t="s">
        <v>14</v>
      </c>
      <c r="C290" s="2" t="s">
        <v>15</v>
      </c>
      <c r="D290" s="2" t="s">
        <v>14</v>
      </c>
      <c r="E290" s="2" t="s">
        <v>14</v>
      </c>
      <c r="F290" s="2" t="s">
        <v>14</v>
      </c>
      <c r="G290" s="2" t="s">
        <v>24</v>
      </c>
      <c r="H290" s="17">
        <v>2</v>
      </c>
      <c r="I290" s="14"/>
      <c r="J290" s="14"/>
      <c r="K290" s="14" t="str">
        <f>CONCATENATE(G290, ," ", B290)</f>
        <v>Intel® Xeon® Silver 4216R INT8</v>
      </c>
      <c r="L290" s="14" t="str">
        <f>CONCATENATE($G290, ," ", C290)</f>
        <v>Intel® Xeon® Silver 4216R FP32</v>
      </c>
    </row>
    <row r="291" spans="1:12" x14ac:dyDescent="0.25">
      <c r="A291" s="3" t="str">
        <f>$A$19</f>
        <v>GPT-2</v>
      </c>
      <c r="B291" s="12">
        <v>13.279</v>
      </c>
      <c r="C291" s="12">
        <v>5.3</v>
      </c>
      <c r="D291" s="12">
        <v>160.91499999999999</v>
      </c>
      <c r="E291" s="4">
        <f t="shared" ref="E291:E305" si="131">B291/(I291*H291)</f>
        <v>6.6262475049900203E-3</v>
      </c>
      <c r="F291" s="4">
        <f t="shared" ref="F291:F305" si="132">B291/(H291*J291)</f>
        <v>5.3115999999999997E-2</v>
      </c>
      <c r="G291" s="2"/>
      <c r="H291" s="17">
        <f t="shared" ref="H291:H292" si="133">H290</f>
        <v>2</v>
      </c>
      <c r="I291" s="14">
        <v>1002</v>
      </c>
      <c r="J291" s="14">
        <v>125</v>
      </c>
      <c r="K291" s="14"/>
      <c r="L291" s="14"/>
    </row>
    <row r="292" spans="1:12" x14ac:dyDescent="0.25">
      <c r="A292" s="3" t="str">
        <f>$A$20</f>
        <v>bert-base-cased</v>
      </c>
      <c r="B292" s="12">
        <v>206.19800000000001</v>
      </c>
      <c r="C292" s="12">
        <v>76.540000000000006</v>
      </c>
      <c r="D292" s="12">
        <v>15.388999999999999</v>
      </c>
      <c r="E292" s="4">
        <f t="shared" si="131"/>
        <v>0.10289321357285429</v>
      </c>
      <c r="F292" s="4">
        <f t="shared" si="132"/>
        <v>0.82479200000000008</v>
      </c>
      <c r="G292" s="2"/>
      <c r="H292" s="17">
        <f t="shared" si="133"/>
        <v>2</v>
      </c>
      <c r="I292" s="14">
        <f t="shared" ref="I292:J292" si="134">I291</f>
        <v>1002</v>
      </c>
      <c r="J292" s="14">
        <f t="shared" si="134"/>
        <v>125</v>
      </c>
      <c r="K292" s="14"/>
      <c r="L292" s="14"/>
    </row>
    <row r="293" spans="1:12" x14ac:dyDescent="0.25">
      <c r="A293" s="3" t="str">
        <f>$A$21</f>
        <v>bert-large-uncased-whole-word-masking-squad-0001</v>
      </c>
      <c r="B293" s="12">
        <v>19.273</v>
      </c>
      <c r="C293" s="12">
        <v>6.8259999999999996</v>
      </c>
      <c r="D293" s="12">
        <v>109.227</v>
      </c>
      <c r="E293" s="4">
        <f t="shared" si="131"/>
        <v>9.617265469061876E-3</v>
      </c>
      <c r="F293" s="4">
        <f t="shared" si="132"/>
        <v>7.7091999999999994E-2</v>
      </c>
      <c r="G293" s="3"/>
      <c r="H293" s="17">
        <f t="shared" ref="H293:H305" si="135">H292</f>
        <v>2</v>
      </c>
      <c r="I293" s="14">
        <f t="shared" ref="I293:J293" si="136">I292</f>
        <v>1002</v>
      </c>
      <c r="J293" s="14">
        <f t="shared" si="136"/>
        <v>125</v>
      </c>
      <c r="K293" s="14"/>
      <c r="L293" s="14"/>
    </row>
    <row r="294" spans="1:12" x14ac:dyDescent="0.25">
      <c r="A294" s="3" t="str">
        <f>$A$22</f>
        <v>deeplabv3</v>
      </c>
      <c r="B294" s="12">
        <v>196.51900000000001</v>
      </c>
      <c r="C294" s="12">
        <v>75.53</v>
      </c>
      <c r="D294" s="12">
        <v>11.109</v>
      </c>
      <c r="E294" s="4">
        <f t="shared" si="131"/>
        <v>9.8063373253493014E-2</v>
      </c>
      <c r="F294" s="4">
        <f t="shared" si="132"/>
        <v>0.786076</v>
      </c>
      <c r="G294" s="3"/>
      <c r="H294" s="17">
        <f t="shared" si="135"/>
        <v>2</v>
      </c>
      <c r="I294" s="14">
        <f t="shared" ref="I294:J294" si="137">I293</f>
        <v>1002</v>
      </c>
      <c r="J294" s="14">
        <f t="shared" si="137"/>
        <v>125</v>
      </c>
      <c r="K294" s="14"/>
      <c r="L294" s="14"/>
    </row>
    <row r="295" spans="1:12" x14ac:dyDescent="0.25">
      <c r="A295" s="3" t="str">
        <f>$A$23</f>
        <v>efficientdet-d0</v>
      </c>
      <c r="B295" s="12">
        <v>228.21299999999999</v>
      </c>
      <c r="C295" s="12">
        <v>157.38399999999999</v>
      </c>
      <c r="D295" s="12">
        <v>13.254</v>
      </c>
      <c r="E295" s="4">
        <f t="shared" si="131"/>
        <v>0.11387874251497006</v>
      </c>
      <c r="F295" s="4">
        <f t="shared" si="132"/>
        <v>0.912852</v>
      </c>
      <c r="G295" s="3"/>
      <c r="H295" s="17">
        <f t="shared" si="135"/>
        <v>2</v>
      </c>
      <c r="I295" s="14">
        <f t="shared" ref="I295:J295" si="138">I294</f>
        <v>1002</v>
      </c>
      <c r="J295" s="14">
        <f t="shared" si="138"/>
        <v>125</v>
      </c>
      <c r="K295" s="14"/>
      <c r="L295" s="14"/>
    </row>
    <row r="296" spans="1:12" x14ac:dyDescent="0.25">
      <c r="A296" s="3" t="str">
        <f>$A$24</f>
        <v>faster_rcnn_resnet50_coco</v>
      </c>
      <c r="B296" s="12">
        <v>27.701000000000001</v>
      </c>
      <c r="C296" s="12">
        <v>7.8289999999999997</v>
      </c>
      <c r="D296" s="12">
        <v>79.521000000000001</v>
      </c>
      <c r="E296" s="4">
        <f t="shared" si="131"/>
        <v>1.3822854291417165E-2</v>
      </c>
      <c r="F296" s="4">
        <f t="shared" si="132"/>
        <v>0.110804</v>
      </c>
      <c r="G296" s="3"/>
      <c r="H296" s="17">
        <f t="shared" si="135"/>
        <v>2</v>
      </c>
      <c r="I296" s="15">
        <f t="shared" ref="I296:J296" si="139">I295</f>
        <v>1002</v>
      </c>
      <c r="J296" s="15">
        <f t="shared" si="139"/>
        <v>125</v>
      </c>
      <c r="K296" s="15"/>
      <c r="L296" s="15"/>
    </row>
    <row r="297" spans="1:12" x14ac:dyDescent="0.25">
      <c r="A297" s="3" t="str">
        <f>$A$25</f>
        <v>googlenet-v4</v>
      </c>
      <c r="B297" s="12">
        <v>287.12400000000002</v>
      </c>
      <c r="C297" s="12">
        <v>73.938000000000002</v>
      </c>
      <c r="D297" s="12">
        <v>11.353</v>
      </c>
      <c r="E297" s="4">
        <f t="shared" si="131"/>
        <v>0.14327544910179643</v>
      </c>
      <c r="F297" s="4">
        <f t="shared" si="132"/>
        <v>1.1484960000000002</v>
      </c>
      <c r="G297" s="3"/>
      <c r="H297" s="17">
        <f t="shared" si="135"/>
        <v>2</v>
      </c>
      <c r="I297" s="14">
        <f t="shared" ref="I297:J297" si="140">I296</f>
        <v>1002</v>
      </c>
      <c r="J297" s="14">
        <f t="shared" si="140"/>
        <v>125</v>
      </c>
      <c r="K297" s="14"/>
      <c r="L297" s="14"/>
    </row>
    <row r="298" spans="1:12" x14ac:dyDescent="0.25">
      <c r="A298" s="3" t="str">
        <f>$A$26</f>
        <v>mobilenet-ssd</v>
      </c>
      <c r="B298" s="12">
        <v>2163.4699999999998</v>
      </c>
      <c r="C298" s="12">
        <v>666.61599999999999</v>
      </c>
      <c r="D298" s="12">
        <v>1.55</v>
      </c>
      <c r="E298" s="4">
        <f t="shared" si="131"/>
        <v>1.079575848303393</v>
      </c>
      <c r="F298" s="4">
        <f t="shared" si="132"/>
        <v>8.6538799999999991</v>
      </c>
      <c r="G298" s="3"/>
      <c r="H298" s="17">
        <f t="shared" si="135"/>
        <v>2</v>
      </c>
      <c r="I298" s="14">
        <f t="shared" ref="I298:J298" si="141">I297</f>
        <v>1002</v>
      </c>
      <c r="J298" s="14">
        <f t="shared" si="141"/>
        <v>125</v>
      </c>
      <c r="K298" s="14"/>
      <c r="L298" s="14"/>
    </row>
    <row r="299" spans="1:12" x14ac:dyDescent="0.25">
      <c r="A299" s="3" t="str">
        <f>$A$27</f>
        <v>mobilenet-v2</v>
      </c>
      <c r="B299" s="12">
        <v>5369.6869999999999</v>
      </c>
      <c r="C299" s="12">
        <v>1859.7909999999999</v>
      </c>
      <c r="D299" s="12">
        <v>1.3640000000000001</v>
      </c>
      <c r="E299" s="4">
        <f t="shared" si="131"/>
        <v>2.6794845309381237</v>
      </c>
      <c r="F299" s="4">
        <f t="shared" si="132"/>
        <v>21.478748</v>
      </c>
      <c r="G299" s="3"/>
      <c r="H299" s="17">
        <f t="shared" si="135"/>
        <v>2</v>
      </c>
      <c r="I299" s="14">
        <f t="shared" ref="I299:J299" si="142">I298</f>
        <v>1002</v>
      </c>
      <c r="J299" s="14">
        <f t="shared" si="142"/>
        <v>125</v>
      </c>
      <c r="K299" s="14"/>
      <c r="L299" s="14"/>
    </row>
    <row r="300" spans="1:12" x14ac:dyDescent="0.25">
      <c r="A300" s="3" t="str">
        <f>$A$28</f>
        <v>resnet-50</v>
      </c>
      <c r="B300" s="12">
        <v>928.11599999999999</v>
      </c>
      <c r="C300" s="12">
        <v>257.70499999999998</v>
      </c>
      <c r="D300" s="12">
        <v>3.0150000000000001</v>
      </c>
      <c r="E300" s="4">
        <f t="shared" si="131"/>
        <v>0.46313173652694611</v>
      </c>
      <c r="F300" s="4">
        <f t="shared" si="132"/>
        <v>3.7124639999999998</v>
      </c>
      <c r="G300" s="3"/>
      <c r="H300" s="17">
        <f t="shared" si="135"/>
        <v>2</v>
      </c>
      <c r="I300" s="14">
        <f t="shared" ref="I300:J300" si="143">I299</f>
        <v>1002</v>
      </c>
      <c r="J300" s="14">
        <f t="shared" si="143"/>
        <v>125</v>
      </c>
      <c r="K300" s="14"/>
      <c r="L300" s="14"/>
    </row>
    <row r="301" spans="1:12" x14ac:dyDescent="0.25">
      <c r="A301" s="3" t="str">
        <f>$A$29</f>
        <v>ssd-resnet34-1200</v>
      </c>
      <c r="B301" s="12">
        <v>16.783999999999999</v>
      </c>
      <c r="C301" s="12">
        <v>4.37</v>
      </c>
      <c r="D301" s="12">
        <v>121.986</v>
      </c>
      <c r="E301" s="4">
        <f t="shared" si="131"/>
        <v>8.375249500998003E-3</v>
      </c>
      <c r="F301" s="4">
        <f t="shared" si="132"/>
        <v>6.7136000000000001E-2</v>
      </c>
      <c r="G301" s="3"/>
      <c r="H301" s="17">
        <f t="shared" si="135"/>
        <v>2</v>
      </c>
      <c r="I301" s="14">
        <f t="shared" ref="I301:J301" si="144">I300</f>
        <v>1002</v>
      </c>
      <c r="J301" s="14">
        <f t="shared" si="144"/>
        <v>125</v>
      </c>
      <c r="K301" s="14"/>
      <c r="L301" s="14"/>
    </row>
    <row r="302" spans="1:12" x14ac:dyDescent="0.25">
      <c r="A302" s="3" t="str">
        <f>$A$30</f>
        <v>unet-camvid-onnx-0001</v>
      </c>
      <c r="B302" s="12">
        <v>27.713999999999999</v>
      </c>
      <c r="C302" s="12">
        <v>7.0069999999999997</v>
      </c>
      <c r="D302" s="12">
        <v>74.843000000000004</v>
      </c>
      <c r="E302" s="4">
        <f t="shared" si="131"/>
        <v>1.3829341317365268E-2</v>
      </c>
      <c r="F302" s="4">
        <f t="shared" si="132"/>
        <v>0.110856</v>
      </c>
      <c r="G302" s="3"/>
      <c r="H302" s="17">
        <f t="shared" si="135"/>
        <v>2</v>
      </c>
      <c r="I302" s="14">
        <f t="shared" ref="I302:J302" si="145">I301</f>
        <v>1002</v>
      </c>
      <c r="J302" s="14">
        <f t="shared" si="145"/>
        <v>125</v>
      </c>
      <c r="K302" s="14"/>
      <c r="L302" s="14"/>
    </row>
    <row r="303" spans="1:12" x14ac:dyDescent="0.25">
      <c r="A303" s="3" t="str">
        <f>$A$31</f>
        <v>yolo_v3</v>
      </c>
      <c r="B303" s="12">
        <v>100.483</v>
      </c>
      <c r="C303" s="12">
        <v>28.507000000000001</v>
      </c>
      <c r="D303" s="12">
        <v>23.175000000000001</v>
      </c>
      <c r="E303" s="4">
        <f t="shared" si="131"/>
        <v>5.0141217564870263E-2</v>
      </c>
      <c r="F303" s="4">
        <f t="shared" si="132"/>
        <v>0.40193200000000001</v>
      </c>
      <c r="G303" s="3"/>
      <c r="H303" s="17">
        <f t="shared" si="135"/>
        <v>2</v>
      </c>
      <c r="I303" s="14">
        <f t="shared" ref="I303:J303" si="146">I302</f>
        <v>1002</v>
      </c>
      <c r="J303" s="14">
        <f t="shared" si="146"/>
        <v>125</v>
      </c>
      <c r="K303" s="14"/>
      <c r="L303" s="14"/>
    </row>
    <row r="304" spans="1:12" x14ac:dyDescent="0.25">
      <c r="A304" s="3" t="str">
        <f>$A$32</f>
        <v>yolo_v3_tiny</v>
      </c>
      <c r="B304" s="12">
        <v>1010.003</v>
      </c>
      <c r="C304" s="12">
        <v>323.69299999999998</v>
      </c>
      <c r="D304" s="12">
        <v>2.6230000000000002</v>
      </c>
      <c r="E304" s="4">
        <f t="shared" si="131"/>
        <v>0.50399351297405193</v>
      </c>
      <c r="F304" s="4">
        <f t="shared" si="132"/>
        <v>4.0400119999999999</v>
      </c>
      <c r="G304" s="3"/>
      <c r="H304" s="17">
        <f t="shared" si="135"/>
        <v>2</v>
      </c>
      <c r="I304" s="14">
        <f t="shared" ref="I304:J304" si="147">I303</f>
        <v>1002</v>
      </c>
      <c r="J304" s="14">
        <f t="shared" si="147"/>
        <v>125</v>
      </c>
      <c r="K304" s="14"/>
      <c r="L304" s="14"/>
    </row>
    <row r="305" spans="1:12" x14ac:dyDescent="0.25">
      <c r="A305" s="3" t="str">
        <f>$A$33</f>
        <v>yolo_v8n</v>
      </c>
      <c r="B305" s="12">
        <v>432.71499999999997</v>
      </c>
      <c r="C305" s="12">
        <v>168.42099999999999</v>
      </c>
      <c r="D305" s="12">
        <v>6.2290000000000001</v>
      </c>
      <c r="E305" s="4">
        <f t="shared" si="131"/>
        <v>0.21592564870259479</v>
      </c>
      <c r="F305" s="4">
        <f t="shared" si="132"/>
        <v>1.7308599999999998</v>
      </c>
      <c r="G305" s="3"/>
      <c r="H305" s="17">
        <f t="shared" si="135"/>
        <v>2</v>
      </c>
      <c r="I305" s="14">
        <f t="shared" ref="I305:J305" si="148">I304</f>
        <v>1002</v>
      </c>
      <c r="J305" s="14">
        <f t="shared" si="148"/>
        <v>125</v>
      </c>
      <c r="K305" s="14"/>
      <c r="L305" s="14"/>
    </row>
    <row r="306" spans="1:12" x14ac:dyDescent="0.25">
      <c r="A306" s="2" t="s">
        <v>13</v>
      </c>
      <c r="B306" s="2" t="s">
        <v>14</v>
      </c>
      <c r="C306" s="2" t="s">
        <v>15</v>
      </c>
      <c r="D306" s="2" t="s">
        <v>14</v>
      </c>
      <c r="E306" s="2" t="s">
        <v>14</v>
      </c>
      <c r="F306" s="2" t="s">
        <v>14</v>
      </c>
      <c r="G306" s="2" t="s">
        <v>22</v>
      </c>
      <c r="H306" s="17">
        <v>2</v>
      </c>
      <c r="I306" s="14"/>
      <c r="J306" s="14"/>
      <c r="K306" s="14" t="str">
        <f>CONCATENATE(G306, ," ", B306)</f>
        <v>Intel® Xeon® Gold 5218T INT8</v>
      </c>
      <c r="L306" s="14" t="str">
        <f>CONCATENATE($G306, ," ", C306)</f>
        <v>Intel® Xeon® Gold 5218T FP32</v>
      </c>
    </row>
    <row r="307" spans="1:12" x14ac:dyDescent="0.25">
      <c r="A307" s="3" t="str">
        <f>$A$19</f>
        <v>GPT-2</v>
      </c>
      <c r="B307" s="12">
        <v>13.734999999999999</v>
      </c>
      <c r="C307" s="12">
        <v>5.5460000000000003</v>
      </c>
      <c r="D307" s="12">
        <v>154.435</v>
      </c>
      <c r="E307" s="4">
        <f t="shared" ref="E307:E321" si="149">B307/(I307*H307)</f>
        <v>4.3686386768447836E-3</v>
      </c>
      <c r="F307" s="4">
        <f t="shared" ref="F307:F321" si="150">B307/(H307*J307)</f>
        <v>6.5404761904761896E-2</v>
      </c>
      <c r="G307" s="2"/>
      <c r="H307" s="17">
        <f t="shared" ref="H307:J321" si="151">H306</f>
        <v>2</v>
      </c>
      <c r="I307" s="14">
        <v>1572</v>
      </c>
      <c r="J307" s="14">
        <v>105</v>
      </c>
      <c r="K307" s="14"/>
      <c r="L307" s="14"/>
    </row>
    <row r="308" spans="1:12" x14ac:dyDescent="0.25">
      <c r="A308" s="3" t="str">
        <f>$A$20</f>
        <v>bert-base-cased</v>
      </c>
      <c r="B308" s="12">
        <v>215.55500000000001</v>
      </c>
      <c r="C308" s="12">
        <v>80.007000000000005</v>
      </c>
      <c r="D308" s="12">
        <v>14.760999999999999</v>
      </c>
      <c r="E308" s="4">
        <f t="shared" si="149"/>
        <v>6.8560750636132317E-2</v>
      </c>
      <c r="F308" s="4">
        <f t="shared" si="150"/>
        <v>1.0264523809523809</v>
      </c>
      <c r="G308" s="2"/>
      <c r="H308" s="17">
        <f t="shared" si="151"/>
        <v>2</v>
      </c>
      <c r="I308" s="14">
        <f t="shared" si="151"/>
        <v>1572</v>
      </c>
      <c r="J308" s="14">
        <f t="shared" si="151"/>
        <v>105</v>
      </c>
      <c r="K308" s="14"/>
      <c r="L308" s="14"/>
    </row>
    <row r="309" spans="1:12" x14ac:dyDescent="0.25">
      <c r="A309" s="3" t="str">
        <f>$A$21</f>
        <v>bert-large-uncased-whole-word-masking-squad-0001</v>
      </c>
      <c r="B309" s="12">
        <v>20.309999999999999</v>
      </c>
      <c r="C309" s="12">
        <v>7.1360000000000001</v>
      </c>
      <c r="D309" s="12">
        <v>104.82899999999999</v>
      </c>
      <c r="E309" s="4">
        <f t="shared" si="149"/>
        <v>6.4599236641221369E-3</v>
      </c>
      <c r="F309" s="4">
        <f t="shared" si="150"/>
        <v>9.6714285714285711E-2</v>
      </c>
      <c r="G309" s="3"/>
      <c r="H309" s="17">
        <f t="shared" si="151"/>
        <v>2</v>
      </c>
      <c r="I309" s="14">
        <f t="shared" si="151"/>
        <v>1572</v>
      </c>
      <c r="J309" s="14">
        <f t="shared" si="151"/>
        <v>105</v>
      </c>
      <c r="K309" s="14"/>
      <c r="L309" s="14"/>
    </row>
    <row r="310" spans="1:12" x14ac:dyDescent="0.25">
      <c r="A310" s="3" t="str">
        <f>$A$22</f>
        <v>deeplabv3</v>
      </c>
      <c r="B310" s="12">
        <v>201.62299999999999</v>
      </c>
      <c r="C310" s="12">
        <v>77.921000000000006</v>
      </c>
      <c r="D310" s="12">
        <v>10.754</v>
      </c>
      <c r="E310" s="4">
        <f t="shared" si="149"/>
        <v>6.4129452926208655E-2</v>
      </c>
      <c r="F310" s="4">
        <f t="shared" si="150"/>
        <v>0.96010952380952375</v>
      </c>
      <c r="G310" s="3"/>
      <c r="H310" s="17">
        <f t="shared" si="151"/>
        <v>2</v>
      </c>
      <c r="I310" s="14">
        <f t="shared" si="151"/>
        <v>1572</v>
      </c>
      <c r="J310" s="14">
        <f t="shared" si="151"/>
        <v>105</v>
      </c>
      <c r="K310" s="14"/>
      <c r="L310" s="14"/>
    </row>
    <row r="311" spans="1:12" x14ac:dyDescent="0.25">
      <c r="A311" s="3" t="str">
        <f>$A$23</f>
        <v>efficientdet-d0</v>
      </c>
      <c r="B311" s="12">
        <v>236.75</v>
      </c>
      <c r="C311" s="12">
        <v>163.078</v>
      </c>
      <c r="D311" s="12">
        <v>12.997999999999999</v>
      </c>
      <c r="E311" s="4">
        <f t="shared" si="149"/>
        <v>7.5302162849872775E-2</v>
      </c>
      <c r="F311" s="4">
        <f t="shared" si="150"/>
        <v>1.1273809523809524</v>
      </c>
      <c r="G311" s="3"/>
      <c r="H311" s="17">
        <f t="shared" si="151"/>
        <v>2</v>
      </c>
      <c r="I311" s="14">
        <f t="shared" si="151"/>
        <v>1572</v>
      </c>
      <c r="J311" s="14">
        <f t="shared" si="151"/>
        <v>105</v>
      </c>
      <c r="K311" s="14"/>
      <c r="L311" s="14"/>
    </row>
    <row r="312" spans="1:12" x14ac:dyDescent="0.25">
      <c r="A312" s="3" t="str">
        <f>$A$24</f>
        <v>faster_rcnn_resnet50_coco</v>
      </c>
      <c r="B312" s="12">
        <v>29.146999999999998</v>
      </c>
      <c r="C312" s="12">
        <v>8.2240000000000002</v>
      </c>
      <c r="D312" s="12">
        <v>77.58</v>
      </c>
      <c r="E312" s="4">
        <f t="shared" si="149"/>
        <v>9.2706743002544528E-3</v>
      </c>
      <c r="F312" s="4">
        <f t="shared" si="150"/>
        <v>0.13879523809523808</v>
      </c>
      <c r="G312" s="3"/>
      <c r="H312" s="17">
        <f t="shared" si="151"/>
        <v>2</v>
      </c>
      <c r="I312" s="15">
        <f t="shared" si="151"/>
        <v>1572</v>
      </c>
      <c r="J312" s="15">
        <f t="shared" si="151"/>
        <v>105</v>
      </c>
      <c r="K312" s="15"/>
      <c r="L312" s="15"/>
    </row>
    <row r="313" spans="1:12" x14ac:dyDescent="0.25">
      <c r="A313" s="3" t="str">
        <f>$A$25</f>
        <v>googlenet-v4</v>
      </c>
      <c r="B313" s="12">
        <v>302.15600000000001</v>
      </c>
      <c r="C313" s="12">
        <v>77.155000000000001</v>
      </c>
      <c r="D313" s="12">
        <v>10.628</v>
      </c>
      <c r="E313" s="4">
        <f t="shared" si="149"/>
        <v>9.6105597964376593E-2</v>
      </c>
      <c r="F313" s="4">
        <f t="shared" si="150"/>
        <v>1.4388380952380952</v>
      </c>
      <c r="G313" s="3"/>
      <c r="H313" s="17">
        <f t="shared" si="151"/>
        <v>2</v>
      </c>
      <c r="I313" s="14">
        <f t="shared" si="151"/>
        <v>1572</v>
      </c>
      <c r="J313" s="14">
        <f t="shared" si="151"/>
        <v>105</v>
      </c>
      <c r="K313" s="14"/>
      <c r="L313" s="14"/>
    </row>
    <row r="314" spans="1:12" x14ac:dyDescent="0.25">
      <c r="A314" s="3" t="str">
        <f>$A$26</f>
        <v>mobilenet-ssd</v>
      </c>
      <c r="B314" s="12">
        <v>2268.4749999999999</v>
      </c>
      <c r="C314" s="12">
        <v>693.51300000000003</v>
      </c>
      <c r="D314" s="12">
        <v>1.4990000000000001</v>
      </c>
      <c r="E314" s="4">
        <f t="shared" si="149"/>
        <v>0.72152512722646311</v>
      </c>
      <c r="F314" s="4">
        <f t="shared" si="150"/>
        <v>10.802261904761904</v>
      </c>
      <c r="G314" s="3"/>
      <c r="H314" s="17">
        <f t="shared" si="151"/>
        <v>2</v>
      </c>
      <c r="I314" s="14">
        <f t="shared" si="151"/>
        <v>1572</v>
      </c>
      <c r="J314" s="14">
        <f t="shared" si="151"/>
        <v>105</v>
      </c>
      <c r="K314" s="14"/>
      <c r="L314" s="14"/>
    </row>
    <row r="315" spans="1:12" x14ac:dyDescent="0.25">
      <c r="A315" s="3" t="str">
        <f>$A$27</f>
        <v>mobilenet-v2</v>
      </c>
      <c r="B315" s="12">
        <v>5539.8919999999998</v>
      </c>
      <c r="C315" s="12">
        <v>1920.528</v>
      </c>
      <c r="D315" s="12">
        <v>1.349</v>
      </c>
      <c r="E315" s="4">
        <f t="shared" si="149"/>
        <v>1.7620521628498726</v>
      </c>
      <c r="F315" s="4">
        <f t="shared" si="150"/>
        <v>26.380438095238095</v>
      </c>
      <c r="G315" s="3"/>
      <c r="H315" s="17">
        <f t="shared" si="151"/>
        <v>2</v>
      </c>
      <c r="I315" s="14">
        <f t="shared" si="151"/>
        <v>1572</v>
      </c>
      <c r="J315" s="14">
        <f t="shared" si="151"/>
        <v>105</v>
      </c>
      <c r="K315" s="14"/>
      <c r="L315" s="14"/>
    </row>
    <row r="316" spans="1:12" x14ac:dyDescent="0.25">
      <c r="A316" s="3" t="str">
        <f>$A$28</f>
        <v>resnet-50</v>
      </c>
      <c r="B316" s="12">
        <v>968.33699999999999</v>
      </c>
      <c r="C316" s="12">
        <v>269.28300000000002</v>
      </c>
      <c r="D316" s="12">
        <v>2.9119999999999999</v>
      </c>
      <c r="E316" s="4">
        <f t="shared" si="149"/>
        <v>0.3079952290076336</v>
      </c>
      <c r="F316" s="4">
        <f t="shared" si="150"/>
        <v>4.611128571428571</v>
      </c>
      <c r="G316" s="3"/>
      <c r="H316" s="17">
        <f t="shared" si="151"/>
        <v>2</v>
      </c>
      <c r="I316" s="14">
        <f t="shared" si="151"/>
        <v>1572</v>
      </c>
      <c r="J316" s="14">
        <f t="shared" si="151"/>
        <v>105</v>
      </c>
      <c r="K316" s="14"/>
      <c r="L316" s="14"/>
    </row>
    <row r="317" spans="1:12" x14ac:dyDescent="0.25">
      <c r="A317" s="3" t="str">
        <f>$A$29</f>
        <v>ssd-resnet34-1200</v>
      </c>
      <c r="B317" s="12">
        <v>17.649999999999999</v>
      </c>
      <c r="C317" s="12">
        <v>4.5910000000000002</v>
      </c>
      <c r="D317" s="12">
        <v>116.003</v>
      </c>
      <c r="E317" s="4">
        <f t="shared" si="149"/>
        <v>5.6138676844783714E-3</v>
      </c>
      <c r="F317" s="4">
        <f t="shared" si="150"/>
        <v>8.4047619047619038E-2</v>
      </c>
      <c r="G317" s="3"/>
      <c r="H317" s="17">
        <f t="shared" si="151"/>
        <v>2</v>
      </c>
      <c r="I317" s="14">
        <f t="shared" si="151"/>
        <v>1572</v>
      </c>
      <c r="J317" s="14">
        <f t="shared" si="151"/>
        <v>105</v>
      </c>
      <c r="K317" s="14"/>
      <c r="L317" s="14"/>
    </row>
    <row r="318" spans="1:12" x14ac:dyDescent="0.25">
      <c r="A318" s="3" t="str">
        <f>$A$30</f>
        <v>unet-camvid-onnx-0001</v>
      </c>
      <c r="B318" s="12">
        <v>29.068999999999999</v>
      </c>
      <c r="C318" s="12">
        <v>7.3410000000000002</v>
      </c>
      <c r="D318" s="12">
        <v>71.813000000000002</v>
      </c>
      <c r="E318" s="4">
        <f t="shared" si="149"/>
        <v>9.2458651399491085E-3</v>
      </c>
      <c r="F318" s="4">
        <f t="shared" si="150"/>
        <v>0.13842380952380953</v>
      </c>
      <c r="G318" s="3"/>
      <c r="H318" s="17">
        <f t="shared" si="151"/>
        <v>2</v>
      </c>
      <c r="I318" s="14">
        <f t="shared" si="151"/>
        <v>1572</v>
      </c>
      <c r="J318" s="14">
        <f t="shared" si="151"/>
        <v>105</v>
      </c>
      <c r="K318" s="14"/>
      <c r="L318" s="14"/>
    </row>
    <row r="319" spans="1:12" x14ac:dyDescent="0.25">
      <c r="A319" s="3" t="str">
        <f>$A$31</f>
        <v>yolo_v3</v>
      </c>
      <c r="B319" s="12">
        <v>105.44199999999999</v>
      </c>
      <c r="C319" s="12">
        <v>29.928000000000001</v>
      </c>
      <c r="D319" s="12">
        <v>22.132999999999999</v>
      </c>
      <c r="E319" s="4">
        <f t="shared" si="149"/>
        <v>3.3537531806615777E-2</v>
      </c>
      <c r="F319" s="4">
        <f t="shared" si="150"/>
        <v>0.50210476190476183</v>
      </c>
      <c r="G319" s="3"/>
      <c r="H319" s="17">
        <f t="shared" si="151"/>
        <v>2</v>
      </c>
      <c r="I319" s="14">
        <f t="shared" si="151"/>
        <v>1572</v>
      </c>
      <c r="J319" s="14">
        <f t="shared" si="151"/>
        <v>105</v>
      </c>
      <c r="K319" s="14"/>
      <c r="L319" s="14"/>
    </row>
    <row r="320" spans="1:12" x14ac:dyDescent="0.25">
      <c r="A320" s="3" t="str">
        <f>$A$32</f>
        <v>yolo_v3_tiny</v>
      </c>
      <c r="B320" s="12">
        <v>1052.1610000000001</v>
      </c>
      <c r="C320" s="12">
        <v>339.29899999999998</v>
      </c>
      <c r="D320" s="12">
        <v>2.5139999999999998</v>
      </c>
      <c r="E320" s="4">
        <f t="shared" si="149"/>
        <v>0.33465680661577613</v>
      </c>
      <c r="F320" s="4">
        <f t="shared" si="150"/>
        <v>5.0102904761904767</v>
      </c>
      <c r="G320" s="3"/>
      <c r="H320" s="17">
        <f t="shared" si="151"/>
        <v>2</v>
      </c>
      <c r="I320" s="14">
        <f t="shared" si="151"/>
        <v>1572</v>
      </c>
      <c r="J320" s="14">
        <f t="shared" si="151"/>
        <v>105</v>
      </c>
      <c r="K320" s="14"/>
      <c r="L320" s="14"/>
    </row>
    <row r="321" spans="1:12" x14ac:dyDescent="0.25">
      <c r="A321" s="3" t="str">
        <f>$A$33</f>
        <v>yolo_v8n</v>
      </c>
      <c r="B321" s="12">
        <v>449.63299999999998</v>
      </c>
      <c r="C321" s="12">
        <v>175.43799999999999</v>
      </c>
      <c r="D321" s="12">
        <v>5.9589999999999996</v>
      </c>
      <c r="E321" s="4">
        <f t="shared" si="149"/>
        <v>0.14301304071246818</v>
      </c>
      <c r="F321" s="4">
        <f t="shared" si="150"/>
        <v>2.1411095238095239</v>
      </c>
      <c r="G321" s="3"/>
      <c r="H321" s="17">
        <f t="shared" si="151"/>
        <v>2</v>
      </c>
      <c r="I321" s="14">
        <f t="shared" si="151"/>
        <v>1572</v>
      </c>
      <c r="J321" s="14">
        <f t="shared" si="151"/>
        <v>105</v>
      </c>
      <c r="K321" s="14"/>
      <c r="L321" s="14"/>
    </row>
    <row r="322" spans="1:12" x14ac:dyDescent="0.25">
      <c r="A322" s="2" t="s">
        <v>13</v>
      </c>
      <c r="B322" s="2" t="s">
        <v>14</v>
      </c>
      <c r="C322" s="2" t="s">
        <v>15</v>
      </c>
      <c r="D322" s="2" t="s">
        <v>14</v>
      </c>
      <c r="E322" s="2" t="s">
        <v>14</v>
      </c>
      <c r="F322" s="2" t="s">
        <v>14</v>
      </c>
      <c r="G322" s="2" t="s">
        <v>23</v>
      </c>
      <c r="H322" s="17">
        <v>2</v>
      </c>
      <c r="I322" s="14"/>
      <c r="J322" s="14"/>
      <c r="K322" s="14" t="str">
        <f>CONCATENATE(G322, ," ", B322)</f>
        <v>Intel® Xeon® Platinum 8270 INT8</v>
      </c>
      <c r="L322" s="14" t="str">
        <f>CONCATENATE($G322, ," ", C322)</f>
        <v>Intel® Xeon® Platinum 8270 FP32</v>
      </c>
    </row>
    <row r="323" spans="1:12" x14ac:dyDescent="0.25">
      <c r="A323" s="3" t="str">
        <f>$A$19</f>
        <v>GPT-2</v>
      </c>
      <c r="B323" s="3">
        <v>22.597000000000001</v>
      </c>
      <c r="C323" s="3">
        <v>14.003</v>
      </c>
      <c r="D323" s="3">
        <v>77.3</v>
      </c>
      <c r="E323" s="4">
        <f t="shared" ref="E323:E337" si="152">B323/(I323*H323)</f>
        <v>1.3328418072431284E-3</v>
      </c>
      <c r="F323" s="4">
        <f t="shared" ref="F323:F337" si="153">B323/(H323*J323)</f>
        <v>5.5114634146341469E-2</v>
      </c>
      <c r="G323" s="3"/>
      <c r="H323" s="16">
        <f>H322</f>
        <v>2</v>
      </c>
      <c r="I323">
        <v>8477</v>
      </c>
      <c r="J323">
        <v>205</v>
      </c>
    </row>
    <row r="324" spans="1:12" x14ac:dyDescent="0.25">
      <c r="A324" s="3" t="str">
        <f>$A$20</f>
        <v>bert-base-cased</v>
      </c>
      <c r="B324" s="3">
        <v>557.71400000000006</v>
      </c>
      <c r="C324" s="3">
        <v>222.25899999999999</v>
      </c>
      <c r="D324" s="3">
        <v>8.7309999999999999</v>
      </c>
      <c r="E324" s="4">
        <f t="shared" si="152"/>
        <v>3.2895717824702138E-2</v>
      </c>
      <c r="F324" s="4">
        <f t="shared" si="153"/>
        <v>1.360278048780488</v>
      </c>
      <c r="G324" s="3"/>
      <c r="H324" s="16">
        <f t="shared" ref="H324:H337" si="154">H323</f>
        <v>2</v>
      </c>
      <c r="I324" s="14">
        <f t="shared" ref="I324:J337" si="155">I323</f>
        <v>8477</v>
      </c>
      <c r="J324" s="14">
        <f t="shared" si="155"/>
        <v>205</v>
      </c>
    </row>
    <row r="325" spans="1:12" x14ac:dyDescent="0.25">
      <c r="A325" s="3" t="str">
        <f>$A$21</f>
        <v>bert-large-uncased-whole-word-masking-squad-0001</v>
      </c>
      <c r="B325" s="3">
        <v>46.484000000000002</v>
      </c>
      <c r="C325" s="3">
        <v>19.649999999999999</v>
      </c>
      <c r="D325" s="3">
        <v>50.292999999999999</v>
      </c>
      <c r="E325" s="4">
        <f t="shared" si="152"/>
        <v>2.7417718532499707E-3</v>
      </c>
      <c r="F325" s="4">
        <f t="shared" si="153"/>
        <v>0.11337560975609756</v>
      </c>
      <c r="G325" s="3"/>
      <c r="H325" s="16">
        <f t="shared" si="154"/>
        <v>2</v>
      </c>
      <c r="I325" s="14">
        <f t="shared" si="155"/>
        <v>8477</v>
      </c>
      <c r="J325" s="14">
        <f t="shared" ref="J325" si="156">J324</f>
        <v>205</v>
      </c>
    </row>
    <row r="326" spans="1:12" x14ac:dyDescent="0.25">
      <c r="A326" s="3" t="str">
        <f>$A$22</f>
        <v>deeplabv3</v>
      </c>
      <c r="B326" s="3">
        <v>448.78100000000001</v>
      </c>
      <c r="C326" s="3">
        <v>157.91300000000001</v>
      </c>
      <c r="D326" s="3">
        <v>4.8529999999999998</v>
      </c>
      <c r="E326" s="4">
        <f t="shared" si="152"/>
        <v>2.647050843458771E-2</v>
      </c>
      <c r="F326" s="4">
        <f t="shared" si="153"/>
        <v>1.0945878048780489</v>
      </c>
      <c r="G326" s="3"/>
      <c r="H326" s="16">
        <f t="shared" si="154"/>
        <v>2</v>
      </c>
      <c r="I326" s="14">
        <f t="shared" si="155"/>
        <v>8477</v>
      </c>
      <c r="J326" s="14">
        <f t="shared" ref="J326" si="157">J325</f>
        <v>205</v>
      </c>
    </row>
    <row r="327" spans="1:12" x14ac:dyDescent="0.25">
      <c r="A327" s="3" t="str">
        <f>$A$23</f>
        <v>efficientdet-d0</v>
      </c>
      <c r="B327" s="3">
        <v>458.65600000000001</v>
      </c>
      <c r="C327" s="3">
        <v>294.00700000000001</v>
      </c>
      <c r="D327" s="3">
        <v>8.5969999999999995</v>
      </c>
      <c r="E327" s="4">
        <f t="shared" si="152"/>
        <v>2.7052966851480478E-2</v>
      </c>
      <c r="F327" s="4">
        <f t="shared" si="153"/>
        <v>1.1186731707317072</v>
      </c>
      <c r="G327" s="3"/>
      <c r="H327" s="16">
        <f t="shared" si="154"/>
        <v>2</v>
      </c>
      <c r="I327" s="14">
        <f t="shared" si="155"/>
        <v>8477</v>
      </c>
      <c r="J327" s="14">
        <f t="shared" ref="J327" si="158">J326</f>
        <v>205</v>
      </c>
    </row>
    <row r="328" spans="1:12" x14ac:dyDescent="0.25">
      <c r="A328" s="3" t="str">
        <f>$A$24</f>
        <v>faster_rcnn_resnet50_coco</v>
      </c>
      <c r="B328" s="3">
        <v>85.87</v>
      </c>
      <c r="C328" s="3">
        <v>22.370999999999999</v>
      </c>
      <c r="D328" s="3">
        <v>30.369</v>
      </c>
      <c r="E328" s="4">
        <f t="shared" si="152"/>
        <v>5.0648814439070424E-3</v>
      </c>
      <c r="F328" s="4">
        <f t="shared" si="153"/>
        <v>0.20943902439024392</v>
      </c>
      <c r="G328" s="3"/>
      <c r="H328" s="16">
        <f t="shared" si="154"/>
        <v>2</v>
      </c>
      <c r="I328" s="14">
        <f t="shared" si="155"/>
        <v>8477</v>
      </c>
      <c r="J328" s="14">
        <f t="shared" ref="J328" si="159">J327</f>
        <v>205</v>
      </c>
    </row>
    <row r="329" spans="1:12" x14ac:dyDescent="0.25">
      <c r="A329" s="3" t="str">
        <f>$A$25</f>
        <v>googlenet-v4</v>
      </c>
      <c r="B329" s="3">
        <v>950.44200000000001</v>
      </c>
      <c r="C329" s="3">
        <v>228.441</v>
      </c>
      <c r="D329" s="3">
        <v>5.7140000000000004</v>
      </c>
      <c r="E329" s="4">
        <f t="shared" si="152"/>
        <v>5.6060044827179425E-2</v>
      </c>
      <c r="F329" s="4">
        <f t="shared" si="153"/>
        <v>2.3181512195121949</v>
      </c>
      <c r="G329" s="3"/>
      <c r="H329" s="16">
        <f t="shared" si="154"/>
        <v>2</v>
      </c>
      <c r="I329" s="14">
        <f t="shared" si="155"/>
        <v>8477</v>
      </c>
      <c r="J329" s="14">
        <f t="shared" ref="J329" si="160">J328</f>
        <v>205</v>
      </c>
    </row>
    <row r="330" spans="1:12" x14ac:dyDescent="0.25">
      <c r="A330" s="3" t="str">
        <f>$A$26</f>
        <v>mobilenet-ssd</v>
      </c>
      <c r="B330" s="3">
        <v>6587.848</v>
      </c>
      <c r="C330" s="3">
        <v>1822.348</v>
      </c>
      <c r="D330" s="3">
        <v>1.0429999999999999</v>
      </c>
      <c r="E330" s="4">
        <f t="shared" si="152"/>
        <v>0.38857190043647516</v>
      </c>
      <c r="F330" s="4">
        <f t="shared" si="153"/>
        <v>16.06792195121951</v>
      </c>
      <c r="G330" s="3"/>
      <c r="H330" s="16">
        <f t="shared" si="154"/>
        <v>2</v>
      </c>
      <c r="I330" s="14">
        <f t="shared" si="155"/>
        <v>8477</v>
      </c>
      <c r="J330" s="14">
        <f t="shared" ref="J330" si="161">J329</f>
        <v>205</v>
      </c>
    </row>
    <row r="331" spans="1:12" x14ac:dyDescent="0.25">
      <c r="A331" s="3" t="str">
        <f>$A$27</f>
        <v>mobilenet-v2</v>
      </c>
      <c r="B331" s="3">
        <v>15210.137000000001</v>
      </c>
      <c r="C331" s="3">
        <v>4417.8459999999995</v>
      </c>
      <c r="D331" s="3">
        <v>0.85099999999999998</v>
      </c>
      <c r="E331" s="4">
        <f t="shared" si="152"/>
        <v>0.89714150053084818</v>
      </c>
      <c r="F331" s="4">
        <f t="shared" si="153"/>
        <v>37.097895121951218</v>
      </c>
      <c r="G331" s="3"/>
      <c r="H331" s="16">
        <f t="shared" si="154"/>
        <v>2</v>
      </c>
      <c r="I331" s="14">
        <f t="shared" si="155"/>
        <v>8477</v>
      </c>
      <c r="J331" s="14">
        <f t="shared" ref="J331" si="162">J330</f>
        <v>205</v>
      </c>
    </row>
    <row r="332" spans="1:12" x14ac:dyDescent="0.25">
      <c r="A332" s="3" t="str">
        <f>$A$28</f>
        <v>resnet-50</v>
      </c>
      <c r="B332" s="3">
        <v>2928.3620000000001</v>
      </c>
      <c r="C332" s="3">
        <v>755.495</v>
      </c>
      <c r="D332" s="3">
        <v>1.5009999999999999</v>
      </c>
      <c r="E332" s="4">
        <f t="shared" si="152"/>
        <v>0.17272395894774095</v>
      </c>
      <c r="F332" s="4">
        <f t="shared" si="153"/>
        <v>7.1423463414634147</v>
      </c>
      <c r="G332" s="3"/>
      <c r="H332" s="16">
        <f t="shared" si="154"/>
        <v>2</v>
      </c>
      <c r="I332" s="14">
        <f t="shared" si="155"/>
        <v>8477</v>
      </c>
      <c r="J332" s="14">
        <f t="shared" ref="J332" si="163">J331</f>
        <v>205</v>
      </c>
    </row>
    <row r="333" spans="1:12" x14ac:dyDescent="0.25">
      <c r="A333" s="3" t="str">
        <f>$A$29</f>
        <v>ssd-resnet34-1200</v>
      </c>
      <c r="B333" s="3">
        <v>57.904000000000003</v>
      </c>
      <c r="C333" s="3">
        <v>14.864000000000001</v>
      </c>
      <c r="D333" s="3">
        <v>36.506</v>
      </c>
      <c r="E333" s="4">
        <f t="shared" si="152"/>
        <v>3.4153592072667218E-3</v>
      </c>
      <c r="F333" s="4">
        <f t="shared" si="153"/>
        <v>0.14122926829268292</v>
      </c>
      <c r="G333" s="3"/>
      <c r="H333" s="16">
        <f t="shared" si="154"/>
        <v>2</v>
      </c>
      <c r="I333" s="14">
        <f t="shared" si="155"/>
        <v>8477</v>
      </c>
      <c r="J333" s="14">
        <f t="shared" ref="J333" si="164">J332</f>
        <v>205</v>
      </c>
    </row>
    <row r="334" spans="1:12" x14ac:dyDescent="0.25">
      <c r="A334" s="3" t="str">
        <f>$A$30</f>
        <v>unet-camvid-onnx-0001</v>
      </c>
      <c r="B334" s="3">
        <v>95.23</v>
      </c>
      <c r="C334" s="3">
        <v>21.777000000000001</v>
      </c>
      <c r="D334" s="3">
        <v>23.521000000000001</v>
      </c>
      <c r="E334" s="4">
        <f t="shared" si="152"/>
        <v>5.6169635484251508E-3</v>
      </c>
      <c r="F334" s="4">
        <f t="shared" si="153"/>
        <v>0.23226829268292684</v>
      </c>
      <c r="G334" s="3"/>
      <c r="H334" s="16">
        <f t="shared" si="154"/>
        <v>2</v>
      </c>
      <c r="I334" s="14">
        <f t="shared" si="155"/>
        <v>8477</v>
      </c>
      <c r="J334" s="14">
        <f t="shared" ref="J334" si="165">J333</f>
        <v>205</v>
      </c>
    </row>
    <row r="335" spans="1:12" x14ac:dyDescent="0.25">
      <c r="A335" s="3" t="str">
        <f>$A$31</f>
        <v>yolo_v3</v>
      </c>
      <c r="B335" s="3">
        <v>318.95699999999999</v>
      </c>
      <c r="C335" s="3">
        <v>88.54</v>
      </c>
      <c r="D335" s="3">
        <v>10.667999999999999</v>
      </c>
      <c r="E335" s="4">
        <f t="shared" si="152"/>
        <v>1.8813082458416893E-2</v>
      </c>
      <c r="F335" s="4">
        <f t="shared" si="153"/>
        <v>0.77794390243902434</v>
      </c>
      <c r="G335" s="3"/>
      <c r="H335" s="16">
        <f t="shared" si="154"/>
        <v>2</v>
      </c>
      <c r="I335" s="14">
        <f t="shared" si="155"/>
        <v>8477</v>
      </c>
      <c r="J335" s="14">
        <f t="shared" ref="J335" si="166">J334</f>
        <v>205</v>
      </c>
    </row>
    <row r="336" spans="1:12" x14ac:dyDescent="0.25">
      <c r="A336" s="3" t="str">
        <f>$A$32</f>
        <v>yolo_v3_tiny</v>
      </c>
      <c r="B336" s="3">
        <v>2932.7840000000001</v>
      </c>
      <c r="C336" s="3">
        <v>914.36699999999996</v>
      </c>
      <c r="D336" s="3">
        <v>1.216</v>
      </c>
      <c r="E336" s="4">
        <f t="shared" si="152"/>
        <v>0.17298478235224726</v>
      </c>
      <c r="F336" s="4">
        <f t="shared" si="153"/>
        <v>7.1531317073170735</v>
      </c>
      <c r="G336" s="3"/>
      <c r="H336" s="16">
        <f t="shared" si="154"/>
        <v>2</v>
      </c>
      <c r="I336" s="14">
        <f t="shared" si="155"/>
        <v>8477</v>
      </c>
      <c r="J336" s="14">
        <f t="shared" ref="J336" si="167">J335</f>
        <v>205</v>
      </c>
    </row>
    <row r="337" spans="1:12" x14ac:dyDescent="0.25">
      <c r="A337" s="3" t="str">
        <f>$A$33</f>
        <v>yolo_v8n</v>
      </c>
      <c r="B337" s="3">
        <v>996.62900000000002</v>
      </c>
      <c r="C337" s="3">
        <v>459.95100000000002</v>
      </c>
      <c r="D337" s="3">
        <v>3.6219999999999999</v>
      </c>
      <c r="E337" s="4">
        <f t="shared" si="152"/>
        <v>5.8784298690574499E-2</v>
      </c>
      <c r="F337" s="4">
        <f t="shared" si="153"/>
        <v>2.4308024390243901</v>
      </c>
      <c r="G337" s="3"/>
      <c r="H337" s="16">
        <f t="shared" si="154"/>
        <v>2</v>
      </c>
      <c r="I337" s="14">
        <f t="shared" si="155"/>
        <v>8477</v>
      </c>
      <c r="J337" s="14">
        <f t="shared" ref="J337" si="168">J336</f>
        <v>205</v>
      </c>
    </row>
    <row r="338" spans="1:12" x14ac:dyDescent="0.25">
      <c r="A338" s="2" t="s">
        <v>13</v>
      </c>
      <c r="B338" s="2" t="s">
        <v>14</v>
      </c>
      <c r="C338" s="2" t="s">
        <v>15</v>
      </c>
      <c r="D338" s="2" t="s">
        <v>14</v>
      </c>
      <c r="E338" s="2" t="s">
        <v>14</v>
      </c>
      <c r="F338" s="2" t="s">
        <v>14</v>
      </c>
      <c r="G338" s="2" t="s">
        <v>69</v>
      </c>
      <c r="H338" s="17">
        <v>2</v>
      </c>
      <c r="I338" s="14"/>
      <c r="J338" s="14"/>
      <c r="K338" s="14" t="str">
        <f>CONCATENATE(G338, ," ", B338)</f>
        <v>Intel® Xeon® Silver 4316 INT8</v>
      </c>
      <c r="L338" s="14" t="str">
        <f>CONCATENATE($G338, ," ", C338)</f>
        <v>Intel® Xeon® Silver 4316 FP32</v>
      </c>
    </row>
    <row r="339" spans="1:12" x14ac:dyDescent="0.25">
      <c r="A339" s="3" t="str">
        <f>$A$19</f>
        <v>GPT-2</v>
      </c>
      <c r="B339" s="3">
        <v>23.318999999999999</v>
      </c>
      <c r="C339" s="3">
        <v>11.256</v>
      </c>
      <c r="D339" s="3">
        <v>129.95400000000001</v>
      </c>
      <c r="E339" s="4">
        <f t="shared" ref="E339:E353" si="169">B339/(I339*H339)</f>
        <v>1.025461741424802E-2</v>
      </c>
      <c r="F339" s="4">
        <f t="shared" ref="F339:F353" si="170">B339/(H339*J339)</f>
        <v>7.7729999999999994E-2</v>
      </c>
      <c r="G339" s="3"/>
      <c r="H339" s="16">
        <f>H338</f>
        <v>2</v>
      </c>
      <c r="I339">
        <v>1137</v>
      </c>
      <c r="J339">
        <v>150</v>
      </c>
    </row>
    <row r="340" spans="1:12" x14ac:dyDescent="0.25">
      <c r="A340" s="3" t="str">
        <f>$A$20</f>
        <v>bert-base-cased</v>
      </c>
      <c r="B340" s="3">
        <v>533.65700000000004</v>
      </c>
      <c r="C340" s="3">
        <v>171.12200000000001</v>
      </c>
      <c r="D340" s="3">
        <v>7.6829999999999998</v>
      </c>
      <c r="E340" s="4">
        <f t="shared" si="169"/>
        <v>0.23467766051011435</v>
      </c>
      <c r="F340" s="4">
        <f t="shared" si="170"/>
        <v>1.7788566666666668</v>
      </c>
      <c r="G340" s="3"/>
      <c r="H340" s="16">
        <f t="shared" ref="H340:H353" si="171">H339</f>
        <v>2</v>
      </c>
      <c r="I340" s="14">
        <f t="shared" ref="I340:J353" si="172">I339</f>
        <v>1137</v>
      </c>
      <c r="J340" s="14">
        <f t="shared" si="172"/>
        <v>150</v>
      </c>
    </row>
    <row r="341" spans="1:12" x14ac:dyDescent="0.25">
      <c r="A341" s="3" t="str">
        <f>$A$21</f>
        <v>bert-large-uncased-whole-word-masking-squad-0001</v>
      </c>
      <c r="B341" s="3">
        <v>37.601999999999997</v>
      </c>
      <c r="C341" s="3">
        <v>14.829000000000001</v>
      </c>
      <c r="D341" s="3">
        <v>60.207999999999998</v>
      </c>
      <c r="E341" s="4">
        <f t="shared" si="169"/>
        <v>1.6535620052770449E-2</v>
      </c>
      <c r="F341" s="4">
        <f t="shared" si="170"/>
        <v>0.12533999999999998</v>
      </c>
      <c r="G341" s="3"/>
      <c r="H341" s="16">
        <f t="shared" si="171"/>
        <v>2</v>
      </c>
      <c r="I341" s="14">
        <f t="shared" ref="I341" si="173">I340</f>
        <v>1137</v>
      </c>
      <c r="J341" s="14">
        <f t="shared" si="172"/>
        <v>150</v>
      </c>
    </row>
    <row r="342" spans="1:12" x14ac:dyDescent="0.25">
      <c r="A342" s="3" t="str">
        <f>$A$22</f>
        <v>deeplabv3</v>
      </c>
      <c r="B342" s="3">
        <v>410.93400000000003</v>
      </c>
      <c r="C342" s="3">
        <v>141.36600000000001</v>
      </c>
      <c r="D342" s="3">
        <v>5.875</v>
      </c>
      <c r="E342" s="4">
        <f t="shared" si="169"/>
        <v>0.18070976253298154</v>
      </c>
      <c r="F342" s="4">
        <f t="shared" si="170"/>
        <v>1.36978</v>
      </c>
      <c r="G342" s="3"/>
      <c r="H342" s="16">
        <f t="shared" si="171"/>
        <v>2</v>
      </c>
      <c r="I342" s="14">
        <f t="shared" ref="I342" si="174">I341</f>
        <v>1137</v>
      </c>
      <c r="J342" s="14">
        <f t="shared" si="172"/>
        <v>150</v>
      </c>
    </row>
    <row r="343" spans="1:12" x14ac:dyDescent="0.25">
      <c r="A343" s="3" t="str">
        <f>$A$23</f>
        <v>efficientdet-d0</v>
      </c>
      <c r="B343" s="3">
        <v>416.01400000000001</v>
      </c>
      <c r="C343" s="3">
        <v>270.464</v>
      </c>
      <c r="D343" s="3">
        <v>8.3659999999999997</v>
      </c>
      <c r="E343" s="4">
        <f t="shared" si="169"/>
        <v>0.18294371152154792</v>
      </c>
      <c r="F343" s="4">
        <f t="shared" si="170"/>
        <v>1.3867133333333335</v>
      </c>
      <c r="G343" s="3"/>
      <c r="H343" s="16">
        <f t="shared" si="171"/>
        <v>2</v>
      </c>
      <c r="I343" s="14">
        <f t="shared" ref="I343" si="175">I342</f>
        <v>1137</v>
      </c>
      <c r="J343" s="14">
        <f t="shared" si="172"/>
        <v>150</v>
      </c>
    </row>
    <row r="344" spans="1:12" x14ac:dyDescent="0.25">
      <c r="A344" s="3" t="str">
        <f>$A$24</f>
        <v>faster_rcnn_resnet50_coco</v>
      </c>
      <c r="B344" s="3">
        <v>65.132000000000005</v>
      </c>
      <c r="C344" s="3">
        <v>16.920999999999999</v>
      </c>
      <c r="D344" s="3">
        <v>42.66</v>
      </c>
      <c r="E344" s="4">
        <f t="shared" si="169"/>
        <v>2.8642040457343889E-2</v>
      </c>
      <c r="F344" s="4">
        <f t="shared" si="170"/>
        <v>0.21710666666666667</v>
      </c>
      <c r="G344" s="3"/>
      <c r="H344" s="16">
        <f t="shared" si="171"/>
        <v>2</v>
      </c>
      <c r="I344" s="14">
        <f t="shared" ref="I344" si="176">I343</f>
        <v>1137</v>
      </c>
      <c r="J344" s="14">
        <f t="shared" si="172"/>
        <v>150</v>
      </c>
    </row>
    <row r="345" spans="1:12" x14ac:dyDescent="0.25">
      <c r="A345" s="3" t="str">
        <f>$A$25</f>
        <v>googlenet-v4</v>
      </c>
      <c r="B345" s="3">
        <v>730.64099999999996</v>
      </c>
      <c r="C345" s="3">
        <v>169.51599999999999</v>
      </c>
      <c r="D345" s="3">
        <v>6.4560000000000004</v>
      </c>
      <c r="E345" s="4">
        <f t="shared" si="169"/>
        <v>0.32130211081794191</v>
      </c>
      <c r="F345" s="4">
        <f t="shared" si="170"/>
        <v>2.43547</v>
      </c>
      <c r="G345" s="3"/>
      <c r="H345" s="16">
        <f t="shared" si="171"/>
        <v>2</v>
      </c>
      <c r="I345" s="14">
        <f t="shared" ref="I345" si="177">I344</f>
        <v>1137</v>
      </c>
      <c r="J345" s="14">
        <f t="shared" si="172"/>
        <v>150</v>
      </c>
    </row>
    <row r="346" spans="1:12" x14ac:dyDescent="0.25">
      <c r="A346" s="3" t="str">
        <f>$A$26</f>
        <v>mobilenet-ssd</v>
      </c>
      <c r="B346" s="3">
        <v>5397.9960000000001</v>
      </c>
      <c r="C346" s="3">
        <v>1364.125</v>
      </c>
      <c r="D346" s="3">
        <v>0.80500000000000005</v>
      </c>
      <c r="E346" s="4">
        <f t="shared" si="169"/>
        <v>2.373788918205805</v>
      </c>
      <c r="F346" s="4">
        <f t="shared" si="170"/>
        <v>17.993320000000001</v>
      </c>
      <c r="G346" s="3"/>
      <c r="H346" s="16">
        <f t="shared" si="171"/>
        <v>2</v>
      </c>
      <c r="I346" s="14">
        <f t="shared" ref="I346" si="178">I345</f>
        <v>1137</v>
      </c>
      <c r="J346" s="14">
        <f t="shared" si="172"/>
        <v>150</v>
      </c>
    </row>
    <row r="347" spans="1:12" x14ac:dyDescent="0.25">
      <c r="A347" s="3" t="str">
        <f>$A$27</f>
        <v>mobilenet-v2</v>
      </c>
      <c r="B347" s="3">
        <v>12752.218999999999</v>
      </c>
      <c r="C347" s="3">
        <v>3600.8539999999998</v>
      </c>
      <c r="D347" s="3">
        <v>0.51</v>
      </c>
      <c r="E347" s="4">
        <f t="shared" si="169"/>
        <v>5.60783597185576</v>
      </c>
      <c r="F347" s="4">
        <f t="shared" si="170"/>
        <v>42.507396666666665</v>
      </c>
      <c r="G347" s="3"/>
      <c r="H347" s="16">
        <f t="shared" si="171"/>
        <v>2</v>
      </c>
      <c r="I347" s="14">
        <f t="shared" ref="I347" si="179">I346</f>
        <v>1137</v>
      </c>
      <c r="J347" s="14">
        <f t="shared" si="172"/>
        <v>150</v>
      </c>
    </row>
    <row r="348" spans="1:12" x14ac:dyDescent="0.25">
      <c r="A348" s="3" t="str">
        <f>$A$28</f>
        <v>resnet-50</v>
      </c>
      <c r="B348" s="3">
        <v>2292.86</v>
      </c>
      <c r="C348" s="3">
        <v>570.346</v>
      </c>
      <c r="D348" s="3">
        <v>1.4650000000000001</v>
      </c>
      <c r="E348" s="4">
        <f t="shared" si="169"/>
        <v>1.0082937554969218</v>
      </c>
      <c r="F348" s="4">
        <f t="shared" si="170"/>
        <v>7.6428666666666674</v>
      </c>
      <c r="G348" s="3"/>
      <c r="H348" s="16">
        <f t="shared" si="171"/>
        <v>2</v>
      </c>
      <c r="I348" s="14">
        <f t="shared" ref="I348" si="180">I347</f>
        <v>1137</v>
      </c>
      <c r="J348" s="14">
        <f t="shared" si="172"/>
        <v>150</v>
      </c>
    </row>
    <row r="349" spans="1:12" x14ac:dyDescent="0.25">
      <c r="A349" s="3" t="str">
        <f>$A$29</f>
        <v>ssd-resnet34-1200</v>
      </c>
      <c r="B349" s="3">
        <v>42.624000000000002</v>
      </c>
      <c r="C349" s="3">
        <v>10.563000000000001</v>
      </c>
      <c r="D349" s="3">
        <v>60.311999999999998</v>
      </c>
      <c r="E349" s="4">
        <f t="shared" si="169"/>
        <v>1.8744063324538259E-2</v>
      </c>
      <c r="F349" s="4">
        <f t="shared" si="170"/>
        <v>0.14208000000000001</v>
      </c>
      <c r="G349" s="3"/>
      <c r="H349" s="16">
        <f t="shared" si="171"/>
        <v>2</v>
      </c>
      <c r="I349" s="14">
        <f t="shared" ref="I349" si="181">I348</f>
        <v>1137</v>
      </c>
      <c r="J349" s="14">
        <f t="shared" si="172"/>
        <v>150</v>
      </c>
    </row>
    <row r="350" spans="1:12" x14ac:dyDescent="0.25">
      <c r="A350" s="3" t="str">
        <f>$A$30</f>
        <v>unet-camvid-onnx-0001</v>
      </c>
      <c r="B350" s="3">
        <v>69.935000000000002</v>
      </c>
      <c r="C350" s="3">
        <v>16.077999999999999</v>
      </c>
      <c r="D350" s="3">
        <v>42.347000000000001</v>
      </c>
      <c r="E350" s="4">
        <f t="shared" si="169"/>
        <v>3.0754177660510116E-2</v>
      </c>
      <c r="F350" s="4">
        <f t="shared" si="170"/>
        <v>0.23311666666666667</v>
      </c>
      <c r="G350" s="3"/>
      <c r="H350" s="16">
        <f t="shared" si="171"/>
        <v>2</v>
      </c>
      <c r="I350" s="14">
        <f t="shared" ref="I350" si="182">I349</f>
        <v>1137</v>
      </c>
      <c r="J350" s="14">
        <f t="shared" si="172"/>
        <v>150</v>
      </c>
    </row>
    <row r="351" spans="1:12" x14ac:dyDescent="0.25">
      <c r="A351" s="3" t="str">
        <f>$A$31</f>
        <v>yolo_v3</v>
      </c>
      <c r="B351" s="3">
        <v>240.71299999999999</v>
      </c>
      <c r="C351" s="3">
        <v>62.500999999999998</v>
      </c>
      <c r="D351" s="3">
        <v>13.917999999999999</v>
      </c>
      <c r="E351" s="4">
        <f t="shared" si="169"/>
        <v>0.10585444151275286</v>
      </c>
      <c r="F351" s="4">
        <f t="shared" si="170"/>
        <v>0.80237666666666663</v>
      </c>
      <c r="G351" s="3"/>
      <c r="H351" s="16">
        <f t="shared" si="171"/>
        <v>2</v>
      </c>
      <c r="I351" s="14">
        <f t="shared" ref="I351" si="183">I350</f>
        <v>1137</v>
      </c>
      <c r="J351" s="14">
        <f t="shared" si="172"/>
        <v>150</v>
      </c>
    </row>
    <row r="352" spans="1:12" x14ac:dyDescent="0.25">
      <c r="A352" s="3" t="str">
        <f>$A$32</f>
        <v>yolo_v3_tiny</v>
      </c>
      <c r="B352" s="3">
        <v>2217.6370000000002</v>
      </c>
      <c r="C352" s="3">
        <v>704.04899999999998</v>
      </c>
      <c r="D352" s="3">
        <v>1.321</v>
      </c>
      <c r="E352" s="4">
        <f t="shared" si="169"/>
        <v>0.97521416007036066</v>
      </c>
      <c r="F352" s="4">
        <f t="shared" si="170"/>
        <v>7.392123333333334</v>
      </c>
      <c r="G352" s="3"/>
      <c r="H352" s="16">
        <f t="shared" si="171"/>
        <v>2</v>
      </c>
      <c r="I352" s="14">
        <f t="shared" ref="I352" si="184">I351</f>
        <v>1137</v>
      </c>
      <c r="J352" s="14">
        <f t="shared" si="172"/>
        <v>150</v>
      </c>
    </row>
    <row r="353" spans="1:12" x14ac:dyDescent="0.25">
      <c r="A353" s="3" t="str">
        <f>$A$33</f>
        <v>yolo_v8n</v>
      </c>
      <c r="B353" s="3">
        <v>846.46600000000001</v>
      </c>
      <c r="C353" s="3">
        <v>341.18599999999998</v>
      </c>
      <c r="D353" s="3">
        <v>3.3079999999999998</v>
      </c>
      <c r="E353" s="4">
        <f t="shared" si="169"/>
        <v>0.37223658751099387</v>
      </c>
      <c r="F353" s="4">
        <f t="shared" si="170"/>
        <v>2.8215533333333336</v>
      </c>
      <c r="G353" s="3"/>
      <c r="H353" s="16">
        <f t="shared" si="171"/>
        <v>2</v>
      </c>
      <c r="I353" s="14">
        <f t="shared" ref="I353" si="185">I352</f>
        <v>1137</v>
      </c>
      <c r="J353" s="14">
        <f t="shared" si="172"/>
        <v>150</v>
      </c>
    </row>
    <row r="354" spans="1:12" x14ac:dyDescent="0.25">
      <c r="A354" s="2" t="s">
        <v>13</v>
      </c>
      <c r="B354" s="2" t="s">
        <v>14</v>
      </c>
      <c r="C354" s="2" t="s">
        <v>15</v>
      </c>
      <c r="D354" s="2" t="s">
        <v>14</v>
      </c>
      <c r="E354" s="2" t="s">
        <v>14</v>
      </c>
      <c r="F354" s="2" t="s">
        <v>14</v>
      </c>
      <c r="G354" s="2" t="s">
        <v>70</v>
      </c>
      <c r="H354" s="17">
        <v>2</v>
      </c>
      <c r="I354" s="14"/>
      <c r="J354" s="14"/>
      <c r="K354" s="14" t="str">
        <f>CONCATENATE(G354, ," ", B354)</f>
        <v>Intel® Xeon® Platinum 8380 INT8</v>
      </c>
      <c r="L354" s="14" t="str">
        <f>CONCATENATE($G354, ," ", C354)</f>
        <v>Intel® Xeon® Platinum 8380 FP32</v>
      </c>
    </row>
    <row r="355" spans="1:12" x14ac:dyDescent="0.25">
      <c r="A355" s="3" t="str">
        <f>$A$19</f>
        <v>GPT-2</v>
      </c>
      <c r="B355" s="3">
        <v>38.517000000000003</v>
      </c>
      <c r="C355" s="3">
        <v>22.004000000000001</v>
      </c>
      <c r="D355" s="3">
        <v>57.018000000000001</v>
      </c>
      <c r="E355" s="4">
        <f t="shared" ref="E355:E369" si="186">B355/(I355*H355)</f>
        <v>2.0577518965701467E-3</v>
      </c>
      <c r="F355" s="4">
        <f t="shared" ref="F355:F369" si="187">B355/(H355*J355)</f>
        <v>7.1327777777777782E-2</v>
      </c>
      <c r="G355" s="3"/>
      <c r="H355" s="16">
        <f>H354</f>
        <v>2</v>
      </c>
      <c r="I355">
        <v>9359</v>
      </c>
      <c r="J355">
        <v>270</v>
      </c>
    </row>
    <row r="356" spans="1:12" x14ac:dyDescent="0.25">
      <c r="A356" s="3" t="str">
        <f>$A$20</f>
        <v>bert-base-cased</v>
      </c>
      <c r="B356" s="3">
        <v>1096.027</v>
      </c>
      <c r="C356" s="3">
        <v>196.59399999999999</v>
      </c>
      <c r="D356" s="3">
        <v>6.09</v>
      </c>
      <c r="E356" s="4">
        <f t="shared" si="186"/>
        <v>5.8554706699433703E-2</v>
      </c>
      <c r="F356" s="4">
        <f t="shared" si="187"/>
        <v>2.0296796296296296</v>
      </c>
      <c r="G356" s="3"/>
      <c r="H356" s="16">
        <f t="shared" ref="H356:H369" si="188">H355</f>
        <v>2</v>
      </c>
      <c r="I356" s="14">
        <f t="shared" ref="I356:J356" si="189">I355</f>
        <v>9359</v>
      </c>
      <c r="J356" s="14">
        <f t="shared" si="189"/>
        <v>270</v>
      </c>
    </row>
    <row r="357" spans="1:12" x14ac:dyDescent="0.25">
      <c r="A357" s="3" t="str">
        <f>$A$21</f>
        <v>bert-large-uncased-whole-word-masking-squad-0001</v>
      </c>
      <c r="B357" s="3">
        <v>73.995999999999995</v>
      </c>
      <c r="C357" s="3">
        <v>26.690999999999999</v>
      </c>
      <c r="D357" s="3">
        <v>39.548999999999999</v>
      </c>
      <c r="E357" s="4">
        <f t="shared" si="186"/>
        <v>3.9532001282188266E-3</v>
      </c>
      <c r="F357" s="4">
        <f t="shared" si="187"/>
        <v>0.13702962962962961</v>
      </c>
      <c r="G357" s="3"/>
      <c r="H357" s="16">
        <f t="shared" si="188"/>
        <v>2</v>
      </c>
      <c r="I357" s="14">
        <f t="shared" ref="I357:J357" si="190">I356</f>
        <v>9359</v>
      </c>
      <c r="J357" s="14">
        <f t="shared" si="190"/>
        <v>270</v>
      </c>
    </row>
    <row r="358" spans="1:12" x14ac:dyDescent="0.25">
      <c r="A358" s="3" t="str">
        <f>$A$22</f>
        <v>deeplabv3</v>
      </c>
      <c r="B358" s="3">
        <v>649.52700000000004</v>
      </c>
      <c r="C358" s="3">
        <v>229.917</v>
      </c>
      <c r="D358" s="3">
        <v>3.4049999999999998</v>
      </c>
      <c r="E358" s="4">
        <f t="shared" si="186"/>
        <v>3.4700662463938457E-2</v>
      </c>
      <c r="F358" s="4">
        <f t="shared" si="187"/>
        <v>1.2028277777777778</v>
      </c>
      <c r="G358" s="3"/>
      <c r="H358" s="16">
        <f t="shared" si="188"/>
        <v>2</v>
      </c>
      <c r="I358" s="14">
        <f t="shared" ref="I358:J358" si="191">I357</f>
        <v>9359</v>
      </c>
      <c r="J358" s="14">
        <f t="shared" si="191"/>
        <v>270</v>
      </c>
    </row>
    <row r="359" spans="1:12" x14ac:dyDescent="0.25">
      <c r="A359" s="3" t="str">
        <f>$A$23</f>
        <v>efficientdet-d0</v>
      </c>
      <c r="B359" s="3">
        <v>709.56799999999998</v>
      </c>
      <c r="C359" s="3">
        <v>452.64600000000002</v>
      </c>
      <c r="D359" s="3">
        <v>9.7420000000000009</v>
      </c>
      <c r="E359" s="4">
        <f t="shared" si="186"/>
        <v>3.7908323538839619E-2</v>
      </c>
      <c r="F359" s="4">
        <f t="shared" si="187"/>
        <v>1.3140148148148147</v>
      </c>
      <c r="G359" s="3"/>
      <c r="H359" s="16">
        <f t="shared" si="188"/>
        <v>2</v>
      </c>
      <c r="I359" s="14">
        <f t="shared" ref="I359:J359" si="192">I358</f>
        <v>9359</v>
      </c>
      <c r="J359" s="14">
        <f t="shared" si="192"/>
        <v>270</v>
      </c>
    </row>
    <row r="360" spans="1:12" x14ac:dyDescent="0.25">
      <c r="A360" s="3" t="str">
        <f>$A$24</f>
        <v>faster_rcnn_resnet50_coco</v>
      </c>
      <c r="B360" s="3">
        <v>112.087</v>
      </c>
      <c r="C360" s="3">
        <v>32.415999999999997</v>
      </c>
      <c r="D360" s="3">
        <v>89.144000000000005</v>
      </c>
      <c r="E360" s="4">
        <f t="shared" si="186"/>
        <v>5.988193183032375E-3</v>
      </c>
      <c r="F360" s="4">
        <f t="shared" si="187"/>
        <v>0.20756851851851851</v>
      </c>
      <c r="G360" s="3"/>
      <c r="H360" s="16">
        <f t="shared" si="188"/>
        <v>2</v>
      </c>
      <c r="I360" s="14">
        <f t="shared" ref="I360:J360" si="193">I359</f>
        <v>9359</v>
      </c>
      <c r="J360" s="14">
        <f t="shared" si="193"/>
        <v>270</v>
      </c>
    </row>
    <row r="361" spans="1:12" x14ac:dyDescent="0.25">
      <c r="A361" s="3" t="str">
        <f>$A$25</f>
        <v>googlenet-v4</v>
      </c>
      <c r="B361" s="3">
        <v>1475.6389999999999</v>
      </c>
      <c r="C361" s="3">
        <v>347.33</v>
      </c>
      <c r="D361" s="3">
        <v>3.339</v>
      </c>
      <c r="E361" s="4">
        <f t="shared" si="186"/>
        <v>7.8835292232076068E-2</v>
      </c>
      <c r="F361" s="4">
        <f t="shared" si="187"/>
        <v>2.7326648148148145</v>
      </c>
      <c r="G361" s="3"/>
      <c r="H361" s="16">
        <f t="shared" si="188"/>
        <v>2</v>
      </c>
      <c r="I361" s="14">
        <f t="shared" ref="I361:J361" si="194">I360</f>
        <v>9359</v>
      </c>
      <c r="J361" s="14">
        <f t="shared" si="194"/>
        <v>270</v>
      </c>
    </row>
    <row r="362" spans="1:12" x14ac:dyDescent="0.25">
      <c r="A362" s="3" t="str">
        <f>$A$26</f>
        <v>mobilenet-ssd</v>
      </c>
      <c r="B362" s="3">
        <v>11311.704</v>
      </c>
      <c r="C362" s="3">
        <v>2529.7950000000001</v>
      </c>
      <c r="D362" s="3">
        <v>0.69699999999999995</v>
      </c>
      <c r="E362" s="4">
        <f t="shared" si="186"/>
        <v>0.60432225665135164</v>
      </c>
      <c r="F362" s="4">
        <f t="shared" si="187"/>
        <v>20.947599999999998</v>
      </c>
      <c r="G362" s="3"/>
      <c r="H362" s="16">
        <f t="shared" si="188"/>
        <v>2</v>
      </c>
      <c r="I362" s="14">
        <f t="shared" ref="I362:J362" si="195">I361</f>
        <v>9359</v>
      </c>
      <c r="J362" s="14">
        <f t="shared" si="195"/>
        <v>270</v>
      </c>
    </row>
    <row r="363" spans="1:12" x14ac:dyDescent="0.25">
      <c r="A363" s="3" t="str">
        <f>$A$27</f>
        <v>mobilenet-v2</v>
      </c>
      <c r="B363" s="3">
        <v>23186.391</v>
      </c>
      <c r="C363" s="3">
        <v>6910.8950000000004</v>
      </c>
      <c r="D363" s="3">
        <v>0.51900000000000002</v>
      </c>
      <c r="E363" s="4">
        <f t="shared" si="186"/>
        <v>1.2387216048723153</v>
      </c>
      <c r="F363" s="4">
        <f t="shared" si="187"/>
        <v>42.937761111111108</v>
      </c>
      <c r="G363" s="3"/>
      <c r="H363" s="16">
        <f t="shared" si="188"/>
        <v>2</v>
      </c>
      <c r="I363" s="14">
        <f t="shared" ref="I363:J363" si="196">I362</f>
        <v>9359</v>
      </c>
      <c r="J363" s="14">
        <f t="shared" si="196"/>
        <v>270</v>
      </c>
    </row>
    <row r="364" spans="1:12" x14ac:dyDescent="0.25">
      <c r="A364" s="3" t="str">
        <f>$A$28</f>
        <v>resnet-50</v>
      </c>
      <c r="B364" s="3">
        <v>5006.8310000000001</v>
      </c>
      <c r="C364" s="3">
        <v>1168.9069999999999</v>
      </c>
      <c r="D364" s="3">
        <v>1.0169999999999999</v>
      </c>
      <c r="E364" s="4">
        <f t="shared" si="186"/>
        <v>0.2674874986643872</v>
      </c>
      <c r="F364" s="4">
        <f t="shared" si="187"/>
        <v>9.2719092592592602</v>
      </c>
      <c r="G364" s="3"/>
      <c r="H364" s="16">
        <f t="shared" si="188"/>
        <v>2</v>
      </c>
      <c r="I364" s="14">
        <f t="shared" ref="I364:J364" si="197">I363</f>
        <v>9359</v>
      </c>
      <c r="J364" s="14">
        <f t="shared" si="197"/>
        <v>270</v>
      </c>
    </row>
    <row r="365" spans="1:12" x14ac:dyDescent="0.25">
      <c r="A365" s="3" t="str">
        <f>$A$29</f>
        <v>ssd-resnet34-1200</v>
      </c>
      <c r="B365" s="3">
        <v>78.769000000000005</v>
      </c>
      <c r="C365" s="3">
        <v>20.786999999999999</v>
      </c>
      <c r="D365" s="3">
        <v>105.307</v>
      </c>
      <c r="E365" s="4">
        <f t="shared" si="186"/>
        <v>4.2081953200128223E-3</v>
      </c>
      <c r="F365" s="4">
        <f t="shared" si="187"/>
        <v>0.14586851851851854</v>
      </c>
      <c r="G365" s="3"/>
      <c r="H365" s="16">
        <f t="shared" si="188"/>
        <v>2</v>
      </c>
      <c r="I365" s="14">
        <f t="shared" ref="I365:J365" si="198">I364</f>
        <v>9359</v>
      </c>
      <c r="J365" s="14">
        <f t="shared" si="198"/>
        <v>270</v>
      </c>
    </row>
    <row r="366" spans="1:12" x14ac:dyDescent="0.25">
      <c r="A366" s="3" t="str">
        <f>$A$30</f>
        <v>unet-camvid-onnx-0001</v>
      </c>
      <c r="B366" s="3">
        <v>129.477</v>
      </c>
      <c r="C366" s="3">
        <v>31.765000000000001</v>
      </c>
      <c r="D366" s="3">
        <v>73.757999999999996</v>
      </c>
      <c r="E366" s="4">
        <f t="shared" si="186"/>
        <v>6.9172454322042956E-3</v>
      </c>
      <c r="F366" s="4">
        <f t="shared" si="187"/>
        <v>0.23977222222222222</v>
      </c>
      <c r="G366" s="3"/>
      <c r="H366" s="16">
        <f t="shared" si="188"/>
        <v>2</v>
      </c>
      <c r="I366" s="14">
        <f t="shared" ref="I366:J366" si="199">I365</f>
        <v>9359</v>
      </c>
      <c r="J366" s="14">
        <f t="shared" si="199"/>
        <v>270</v>
      </c>
    </row>
    <row r="367" spans="1:12" x14ac:dyDescent="0.25">
      <c r="A367" s="3" t="str">
        <f>$A$31</f>
        <v>yolo_v3</v>
      </c>
      <c r="B367" s="3">
        <v>485.44799999999998</v>
      </c>
      <c r="C367" s="3">
        <v>108.756</v>
      </c>
      <c r="D367" s="3">
        <v>6.7110000000000003</v>
      </c>
      <c r="E367" s="4">
        <f t="shared" si="186"/>
        <v>2.5934822096377819E-2</v>
      </c>
      <c r="F367" s="4">
        <f t="shared" si="187"/>
        <v>0.89897777777777776</v>
      </c>
      <c r="G367" s="3"/>
      <c r="H367" s="16">
        <f t="shared" si="188"/>
        <v>2</v>
      </c>
      <c r="I367" s="14">
        <f t="shared" ref="I367:J367" si="200">I366</f>
        <v>9359</v>
      </c>
      <c r="J367" s="14">
        <f t="shared" si="200"/>
        <v>270</v>
      </c>
    </row>
    <row r="368" spans="1:12" x14ac:dyDescent="0.25">
      <c r="A368" s="3" t="str">
        <f>$A$32</f>
        <v>yolo_v3_tiny</v>
      </c>
      <c r="B368" s="3">
        <v>4584.2049999999999</v>
      </c>
      <c r="C368" s="3">
        <v>1374.001</v>
      </c>
      <c r="D368" s="3">
        <v>0.88</v>
      </c>
      <c r="E368" s="4">
        <f t="shared" si="186"/>
        <v>0.24490891120846245</v>
      </c>
      <c r="F368" s="4">
        <f t="shared" si="187"/>
        <v>8.4892685185185179</v>
      </c>
      <c r="G368" s="3"/>
      <c r="H368" s="16">
        <f t="shared" si="188"/>
        <v>2</v>
      </c>
      <c r="I368" s="14">
        <f t="shared" ref="I368:J368" si="201">I367</f>
        <v>9359</v>
      </c>
      <c r="J368" s="14">
        <f t="shared" si="201"/>
        <v>270</v>
      </c>
    </row>
    <row r="369" spans="1:12" x14ac:dyDescent="0.25">
      <c r="A369" s="3" t="str">
        <f>$A$33</f>
        <v>yolo_v8n</v>
      </c>
      <c r="B369" s="3">
        <v>1686.489</v>
      </c>
      <c r="C369" s="3">
        <v>552.54100000000005</v>
      </c>
      <c r="D369" s="3">
        <v>2.3690000000000002</v>
      </c>
      <c r="E369" s="4">
        <f t="shared" si="186"/>
        <v>9.009985041136874E-2</v>
      </c>
      <c r="F369" s="4">
        <f t="shared" si="187"/>
        <v>3.1231277777777779</v>
      </c>
      <c r="G369" s="3"/>
      <c r="H369" s="16">
        <f t="shared" si="188"/>
        <v>2</v>
      </c>
      <c r="I369" s="14">
        <f t="shared" ref="I369:J369" si="202">I368</f>
        <v>9359</v>
      </c>
      <c r="J369" s="14">
        <f t="shared" si="202"/>
        <v>270</v>
      </c>
    </row>
    <row r="370" spans="1:12" x14ac:dyDescent="0.25">
      <c r="A370" s="2" t="s">
        <v>13</v>
      </c>
      <c r="B370" s="2" t="s">
        <v>14</v>
      </c>
      <c r="C370" s="2" t="s">
        <v>15</v>
      </c>
      <c r="D370" s="2" t="s">
        <v>14</v>
      </c>
      <c r="E370" s="2" t="s">
        <v>14</v>
      </c>
      <c r="F370" s="2" t="s">
        <v>14</v>
      </c>
      <c r="G370" s="2" t="s">
        <v>71</v>
      </c>
      <c r="H370" s="17">
        <v>2</v>
      </c>
      <c r="I370" s="14"/>
      <c r="J370" s="14"/>
      <c r="K370" s="14" t="str">
        <f>CONCATENATE(G370, ," ", B370)</f>
        <v>Intel® Xeon® Platinum 8490H INT8</v>
      </c>
      <c r="L370" s="14" t="str">
        <f>CONCATENATE($G370, ," ", C370)</f>
        <v>Intel® Xeon® Platinum 8490H FP32</v>
      </c>
    </row>
    <row r="371" spans="1:12" x14ac:dyDescent="0.25">
      <c r="A371" s="3" t="str">
        <f>$A$19</f>
        <v>GPT-2</v>
      </c>
      <c r="B371" s="3">
        <v>76.584999999999994</v>
      </c>
      <c r="C371" s="3">
        <v>29.032</v>
      </c>
      <c r="D371" s="3">
        <v>31.236000000000001</v>
      </c>
      <c r="E371" s="4">
        <f t="shared" ref="E371:E385" si="203">B371/(I371*H371)</f>
        <v>2.2524999999999997E-3</v>
      </c>
      <c r="F371" s="4">
        <f t="shared" ref="F371:F385" si="204">B371/(H371*J371)</f>
        <v>0.10940714285714284</v>
      </c>
      <c r="G371" s="3"/>
      <c r="H371" s="16">
        <f>H370</f>
        <v>2</v>
      </c>
      <c r="I371">
        <v>17000</v>
      </c>
      <c r="J371">
        <v>350</v>
      </c>
    </row>
    <row r="372" spans="1:12" x14ac:dyDescent="0.25">
      <c r="A372" s="3" t="str">
        <f>$A$20</f>
        <v>bert-base-cased</v>
      </c>
      <c r="B372" s="3">
        <v>3372.8029999999999</v>
      </c>
      <c r="C372" s="3">
        <v>445.47699999999998</v>
      </c>
      <c r="D372" s="3">
        <v>4.8689999999999998</v>
      </c>
      <c r="E372" s="4">
        <f t="shared" si="203"/>
        <v>9.9200088235294109E-2</v>
      </c>
      <c r="F372" s="4">
        <f t="shared" si="204"/>
        <v>4.8182900000000002</v>
      </c>
      <c r="G372" s="3"/>
      <c r="H372" s="16">
        <f t="shared" ref="H372:H385" si="205">H371</f>
        <v>2</v>
      </c>
      <c r="I372" s="14">
        <f t="shared" ref="I372:J372" si="206">I371</f>
        <v>17000</v>
      </c>
      <c r="J372" s="14">
        <f t="shared" si="206"/>
        <v>350</v>
      </c>
    </row>
    <row r="373" spans="1:12" x14ac:dyDescent="0.25">
      <c r="A373" s="3" t="str">
        <f>$A$21</f>
        <v>bert-large-uncased-whole-word-masking-squad-0001</v>
      </c>
      <c r="B373" s="3">
        <v>125.142</v>
      </c>
      <c r="C373" s="3">
        <v>44.518000000000001</v>
      </c>
      <c r="D373" s="3">
        <v>23.946999999999999</v>
      </c>
      <c r="E373" s="4">
        <f t="shared" si="203"/>
        <v>3.6806470588235294E-3</v>
      </c>
      <c r="F373" s="4">
        <f t="shared" si="204"/>
        <v>0.17877428571428572</v>
      </c>
      <c r="G373" s="3"/>
      <c r="H373" s="16">
        <f t="shared" si="205"/>
        <v>2</v>
      </c>
      <c r="I373" s="14">
        <f t="shared" ref="I373:J373" si="207">I372</f>
        <v>17000</v>
      </c>
      <c r="J373" s="14">
        <f t="shared" si="207"/>
        <v>350</v>
      </c>
    </row>
    <row r="374" spans="1:12" x14ac:dyDescent="0.25">
      <c r="A374" s="3" t="str">
        <f>$A$22</f>
        <v>deeplabv3</v>
      </c>
      <c r="B374" s="3">
        <v>1030.075</v>
      </c>
      <c r="C374" s="3">
        <v>382.322</v>
      </c>
      <c r="D374" s="3">
        <v>3.3260000000000001</v>
      </c>
      <c r="E374" s="4">
        <f t="shared" si="203"/>
        <v>3.0296323529411764E-2</v>
      </c>
      <c r="F374" s="4">
        <f t="shared" si="204"/>
        <v>1.4715357142857144</v>
      </c>
      <c r="G374" s="3"/>
      <c r="H374" s="16">
        <f t="shared" si="205"/>
        <v>2</v>
      </c>
      <c r="I374" s="14">
        <f t="shared" ref="I374:J374" si="208">I373</f>
        <v>17000</v>
      </c>
      <c r="J374" s="14">
        <f t="shared" si="208"/>
        <v>350</v>
      </c>
    </row>
    <row r="375" spans="1:12" x14ac:dyDescent="0.25">
      <c r="A375" s="3" t="str">
        <f>$A$23</f>
        <v>efficientdet-d0</v>
      </c>
      <c r="B375" s="3">
        <v>922.74</v>
      </c>
      <c r="C375" s="3">
        <v>791.572</v>
      </c>
      <c r="D375" s="3">
        <v>6.149</v>
      </c>
      <c r="E375" s="4">
        <f t="shared" si="203"/>
        <v>2.7139411764705884E-2</v>
      </c>
      <c r="F375" s="4">
        <f t="shared" si="204"/>
        <v>1.3182</v>
      </c>
      <c r="G375" s="3"/>
      <c r="H375" s="16">
        <f t="shared" si="205"/>
        <v>2</v>
      </c>
      <c r="I375" s="14">
        <f t="shared" ref="I375:J375" si="209">I374</f>
        <v>17000</v>
      </c>
      <c r="J375" s="14">
        <f t="shared" si="209"/>
        <v>350</v>
      </c>
    </row>
    <row r="376" spans="1:12" x14ac:dyDescent="0.25">
      <c r="A376" s="3" t="str">
        <f>$A$24</f>
        <v>faster_rcnn_resnet50_coco</v>
      </c>
      <c r="B376" s="3">
        <v>417.49400000000003</v>
      </c>
      <c r="C376" s="3">
        <v>50.536000000000001</v>
      </c>
      <c r="D376" s="3">
        <v>10.170999999999999</v>
      </c>
      <c r="E376" s="4">
        <f t="shared" si="203"/>
        <v>1.2279235294117648E-2</v>
      </c>
      <c r="F376" s="4">
        <f t="shared" si="204"/>
        <v>0.59642000000000006</v>
      </c>
      <c r="G376" s="3"/>
      <c r="H376" s="16">
        <f t="shared" si="205"/>
        <v>2</v>
      </c>
      <c r="I376" s="14">
        <f t="shared" ref="I376:J376" si="210">I375</f>
        <v>17000</v>
      </c>
      <c r="J376" s="14">
        <f t="shared" si="210"/>
        <v>350</v>
      </c>
    </row>
    <row r="377" spans="1:12" x14ac:dyDescent="0.25">
      <c r="A377" s="3" t="str">
        <f>$A$25</f>
        <v>googlenet-v4</v>
      </c>
      <c r="B377" s="3">
        <v>5145.62</v>
      </c>
      <c r="C377" s="3">
        <v>522.16399999999999</v>
      </c>
      <c r="D377" s="3">
        <v>3.4340000000000002</v>
      </c>
      <c r="E377" s="4">
        <f t="shared" si="203"/>
        <v>0.15134176470588234</v>
      </c>
      <c r="F377" s="4">
        <f t="shared" si="204"/>
        <v>7.350885714285714</v>
      </c>
      <c r="G377" s="3"/>
      <c r="H377" s="16">
        <f t="shared" si="205"/>
        <v>2</v>
      </c>
      <c r="I377" s="14">
        <f t="shared" ref="I377:J377" si="211">I376</f>
        <v>17000</v>
      </c>
      <c r="J377" s="14">
        <f t="shared" si="211"/>
        <v>350</v>
      </c>
    </row>
    <row r="378" spans="1:12" x14ac:dyDescent="0.25">
      <c r="A378" s="3" t="str">
        <f>$A$26</f>
        <v>mobilenet-ssd</v>
      </c>
      <c r="B378" s="3">
        <v>24846.057000000001</v>
      </c>
      <c r="C378" s="3">
        <v>3999.2840000000001</v>
      </c>
      <c r="D378" s="3">
        <v>0.83599999999999997</v>
      </c>
      <c r="E378" s="4">
        <f t="shared" si="203"/>
        <v>0.73076638235294122</v>
      </c>
      <c r="F378" s="4">
        <f t="shared" si="204"/>
        <v>35.494367142857143</v>
      </c>
      <c r="G378" s="3"/>
      <c r="H378" s="16">
        <f t="shared" si="205"/>
        <v>2</v>
      </c>
      <c r="I378" s="14">
        <f t="shared" ref="I378:J378" si="212">I377</f>
        <v>17000</v>
      </c>
      <c r="J378" s="14">
        <f t="shared" si="212"/>
        <v>350</v>
      </c>
    </row>
    <row r="379" spans="1:12" x14ac:dyDescent="0.25">
      <c r="A379" s="3" t="str">
        <f>$A$27</f>
        <v>mobilenet-v2</v>
      </c>
      <c r="B379" s="3">
        <v>35768.423999999999</v>
      </c>
      <c r="C379" s="3">
        <v>10976.349</v>
      </c>
      <c r="D379" s="3">
        <v>0.61799999999999999</v>
      </c>
      <c r="E379" s="4">
        <f t="shared" si="203"/>
        <v>1.0520124705882352</v>
      </c>
      <c r="F379" s="4">
        <f t="shared" si="204"/>
        <v>51.097748571428568</v>
      </c>
      <c r="G379" s="3"/>
      <c r="H379" s="16">
        <f t="shared" si="205"/>
        <v>2</v>
      </c>
      <c r="I379" s="14">
        <f t="shared" ref="I379:J379" si="213">I378</f>
        <v>17000</v>
      </c>
      <c r="J379" s="14">
        <f t="shared" si="213"/>
        <v>350</v>
      </c>
    </row>
    <row r="380" spans="1:12" x14ac:dyDescent="0.25">
      <c r="A380" s="3" t="str">
        <f>$A$28</f>
        <v>resnet-50</v>
      </c>
      <c r="B380" s="3">
        <v>18906.261999999999</v>
      </c>
      <c r="C380" s="3">
        <v>1671.787</v>
      </c>
      <c r="D380" s="3">
        <v>1</v>
      </c>
      <c r="E380" s="4">
        <f t="shared" si="203"/>
        <v>0.55606652941176471</v>
      </c>
      <c r="F380" s="4">
        <f t="shared" si="204"/>
        <v>27.008945714285712</v>
      </c>
      <c r="G380" s="3"/>
      <c r="H380" s="16">
        <f t="shared" si="205"/>
        <v>2</v>
      </c>
      <c r="I380" s="14">
        <f t="shared" ref="I380:J380" si="214">I379</f>
        <v>17000</v>
      </c>
      <c r="J380" s="14">
        <f t="shared" si="214"/>
        <v>350</v>
      </c>
    </row>
    <row r="381" spans="1:12" x14ac:dyDescent="0.25">
      <c r="A381" s="3" t="str">
        <f>$A$29</f>
        <v>ssd-resnet34-1200</v>
      </c>
      <c r="B381" s="3">
        <v>440.92</v>
      </c>
      <c r="C381" s="3">
        <v>31.408000000000001</v>
      </c>
      <c r="D381" s="3">
        <v>8.6300000000000008</v>
      </c>
      <c r="E381" s="4">
        <f t="shared" si="203"/>
        <v>1.2968235294117647E-2</v>
      </c>
      <c r="F381" s="4">
        <f t="shared" si="204"/>
        <v>0.62988571428571427</v>
      </c>
      <c r="G381" s="3"/>
      <c r="H381" s="16">
        <f t="shared" si="205"/>
        <v>2</v>
      </c>
      <c r="I381" s="14">
        <f t="shared" ref="I381:J381" si="215">I380</f>
        <v>17000</v>
      </c>
      <c r="J381" s="14">
        <f t="shared" si="215"/>
        <v>350</v>
      </c>
    </row>
    <row r="382" spans="1:12" x14ac:dyDescent="0.25">
      <c r="A382" s="3" t="str">
        <f>$A$30</f>
        <v>unet-camvid-onnx-0001</v>
      </c>
      <c r="B382" s="3">
        <v>505.86700000000002</v>
      </c>
      <c r="C382" s="3">
        <v>48.401000000000003</v>
      </c>
      <c r="D382" s="3">
        <v>9.3330000000000002</v>
      </c>
      <c r="E382" s="4">
        <f t="shared" si="203"/>
        <v>1.4878441176470589E-2</v>
      </c>
      <c r="F382" s="4">
        <f t="shared" si="204"/>
        <v>0.72266714285714284</v>
      </c>
      <c r="G382" s="3"/>
      <c r="H382" s="16">
        <f t="shared" si="205"/>
        <v>2</v>
      </c>
      <c r="I382" s="14">
        <f t="shared" ref="I382:J382" si="216">I381</f>
        <v>17000</v>
      </c>
      <c r="J382" s="14">
        <f t="shared" si="216"/>
        <v>350</v>
      </c>
    </row>
    <row r="383" spans="1:12" x14ac:dyDescent="0.25">
      <c r="A383" s="3" t="str">
        <f>$A$31</f>
        <v>yolo_v3</v>
      </c>
      <c r="B383" s="3">
        <v>2042.567</v>
      </c>
      <c r="C383" s="3">
        <v>194.96299999999999</v>
      </c>
      <c r="D383" s="3">
        <v>3.286</v>
      </c>
      <c r="E383" s="4">
        <f t="shared" si="203"/>
        <v>6.0075499999999997E-2</v>
      </c>
      <c r="F383" s="4">
        <f t="shared" si="204"/>
        <v>2.9179528571428572</v>
      </c>
      <c r="G383" s="3"/>
      <c r="H383" s="16">
        <f t="shared" si="205"/>
        <v>2</v>
      </c>
      <c r="I383" s="14">
        <f t="shared" ref="I383:J383" si="217">I382</f>
        <v>17000</v>
      </c>
      <c r="J383" s="14">
        <f t="shared" si="217"/>
        <v>350</v>
      </c>
    </row>
    <row r="384" spans="1:12" x14ac:dyDescent="0.25">
      <c r="A384" s="3" t="str">
        <f>$A$32</f>
        <v>yolo_v3_tiny</v>
      </c>
      <c r="B384" s="3">
        <v>13092.127</v>
      </c>
      <c r="C384" s="3">
        <v>2107.192</v>
      </c>
      <c r="D384" s="3">
        <v>1.149</v>
      </c>
      <c r="E384" s="4">
        <f t="shared" si="203"/>
        <v>0.38506255882352941</v>
      </c>
      <c r="F384" s="4">
        <f t="shared" si="204"/>
        <v>18.703038571428571</v>
      </c>
      <c r="G384" s="3"/>
      <c r="H384" s="16">
        <f t="shared" si="205"/>
        <v>2</v>
      </c>
      <c r="I384" s="14">
        <f t="shared" ref="I384:J384" si="218">I383</f>
        <v>17000</v>
      </c>
      <c r="J384" s="14">
        <f t="shared" si="218"/>
        <v>350</v>
      </c>
    </row>
    <row r="385" spans="1:10" x14ac:dyDescent="0.25">
      <c r="A385" s="3" t="str">
        <f>$A$33</f>
        <v>yolo_v8n</v>
      </c>
      <c r="B385" s="3">
        <v>2714.7260000000001</v>
      </c>
      <c r="C385" s="3">
        <v>1006.336</v>
      </c>
      <c r="D385" s="3">
        <v>4.4029999999999996</v>
      </c>
      <c r="E385" s="4">
        <f t="shared" si="203"/>
        <v>7.9844882352941182E-2</v>
      </c>
      <c r="F385" s="4">
        <f t="shared" si="204"/>
        <v>3.87818</v>
      </c>
      <c r="G385" s="3"/>
      <c r="H385" s="16">
        <f t="shared" si="205"/>
        <v>2</v>
      </c>
      <c r="I385" s="14">
        <f t="shared" ref="I385:J385" si="219">I384</f>
        <v>17000</v>
      </c>
      <c r="J385" s="14">
        <f t="shared" si="219"/>
        <v>350</v>
      </c>
    </row>
  </sheetData>
  <sheetProtection algorithmName="SHA-512" hashValue="jAI0aw93QcoM5HNGM6eNag5wrhCJKJ3yT9KI5wzDtJ781h8HiXASUPTQ7o2BQv70G7AbUw8H/XuTv/MpEeR5VA==" saltValue="A2WkkB8V6FNNtV1WWrPkkg=="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H1" name="Range1"/>
    <protectedRange algorithmName="SHA-512" hashValue="obtUc9z1SKpT2QgXGuBnBLMmP2Ruyrh4vLLC3J0+e2BoEQOdS3LNnQ1C54Wqf3ghA5JEEmSNQX0NVuijjCKrgA==" saltValue="t0gF7AecxnRApM1ODdLL/w==" spinCount="100000" sqref="M1 M5:M17" name="Range1_1_1_1"/>
  </protectedRanges>
  <mergeCells count="1">
    <mergeCell ref="B1:C1"/>
  </mergeCells>
  <hyperlinks>
    <hyperlink ref="N4" r:id="rId1" xr:uid="{C83FD9FE-BD45-4C65-AD84-B42A1C348692}"/>
  </hyperlinks>
  <pageMargins left="0.7" right="0.7" top="0.75" bottom="0.75" header="0.3" footer="0.3"/>
  <pageSetup orientation="portrait" r:id="rId2"/>
  <ignoredErrors>
    <ignoredError sqref="A66"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6CD1-752B-498F-9798-12B0324B9F85}">
  <dimension ref="A1:L99"/>
  <sheetViews>
    <sheetView workbookViewId="0"/>
  </sheetViews>
  <sheetFormatPr defaultRowHeight="15" x14ac:dyDescent="0.25"/>
  <cols>
    <col min="1" max="1" width="49.42578125" bestFit="1" customWidth="1"/>
    <col min="2" max="2" width="8.5703125" bestFit="1" customWidth="1"/>
    <col min="3" max="3" width="11.5703125" bestFit="1" customWidth="1"/>
    <col min="5" max="6" width="9.140625" customWidth="1"/>
    <col min="7" max="7" width="22" bestFit="1" customWidth="1"/>
    <col min="8" max="9" width="22" hidden="1" customWidth="1"/>
    <col min="10" max="10" width="10.85546875" customWidth="1"/>
    <col min="11" max="11" width="22.42578125" customWidth="1"/>
  </cols>
  <sheetData>
    <row r="1" spans="1:11" x14ac:dyDescent="0.25">
      <c r="A1" s="2" t="s">
        <v>107</v>
      </c>
      <c r="B1" s="35" t="s">
        <v>8</v>
      </c>
      <c r="C1" s="35"/>
      <c r="D1" s="2" t="s">
        <v>9</v>
      </c>
      <c r="E1" s="2" t="s">
        <v>43</v>
      </c>
      <c r="F1" s="2" t="s">
        <v>42</v>
      </c>
      <c r="G1" s="2" t="s">
        <v>12</v>
      </c>
      <c r="H1" s="18"/>
      <c r="I1" s="18"/>
      <c r="K1" s="1" t="s">
        <v>0</v>
      </c>
    </row>
    <row r="2" spans="1:11" x14ac:dyDescent="0.25">
      <c r="A2" s="2" t="s">
        <v>13</v>
      </c>
      <c r="B2" s="2" t="s">
        <v>14</v>
      </c>
      <c r="C2" s="2" t="s">
        <v>73</v>
      </c>
      <c r="D2" s="2" t="s">
        <v>14</v>
      </c>
      <c r="E2" s="33"/>
      <c r="F2" s="33"/>
      <c r="G2" s="2" t="s">
        <v>105</v>
      </c>
      <c r="H2" s="18" t="str">
        <f>CONCATENATE($G2," ",B2)</f>
        <v>Intel® Processor N200 INT8</v>
      </c>
      <c r="I2" s="18" t="str">
        <f>CONCATENATE($G2," ",C2)</f>
        <v>Intel® Processor N200 FP16</v>
      </c>
      <c r="K2" s="1"/>
    </row>
    <row r="3" spans="1:11" x14ac:dyDescent="0.25">
      <c r="A3" s="3" t="s">
        <v>59</v>
      </c>
      <c r="B3" s="28">
        <v>0.22700000000000001</v>
      </c>
      <c r="C3" s="28">
        <v>0.16300000000000001</v>
      </c>
      <c r="D3" s="30">
        <v>17533.595000000001</v>
      </c>
      <c r="E3" s="31">
        <f>B3/'Performance Tables  CPU'!J19</f>
        <v>2.3894736842105264E-2</v>
      </c>
      <c r="F3" s="31">
        <f>B3/'Performance Tables  CPU'!I19</f>
        <v>6.6764705882352941E-3</v>
      </c>
      <c r="G3" s="2"/>
      <c r="H3" s="18"/>
      <c r="I3" s="18"/>
      <c r="K3" s="1"/>
    </row>
    <row r="4" spans="1:11" x14ac:dyDescent="0.25">
      <c r="A4" s="3" t="s">
        <v>16</v>
      </c>
      <c r="B4" s="28">
        <v>3.3069999999999999</v>
      </c>
      <c r="C4" s="28">
        <v>2.3559999999999999</v>
      </c>
      <c r="D4" s="30">
        <v>1207.72</v>
      </c>
      <c r="E4" s="31">
        <f>B4/'Performance Tables  CPU'!J20</f>
        <v>0.34810526315789475</v>
      </c>
      <c r="F4" s="31">
        <f>B4/'Performance Tables  CPU'!I20</f>
        <v>9.7264705882352934E-2</v>
      </c>
      <c r="G4" s="2"/>
      <c r="H4" s="18"/>
      <c r="I4" s="18"/>
      <c r="K4" s="1"/>
    </row>
    <row r="5" spans="1:11" x14ac:dyDescent="0.25">
      <c r="A5" s="3" t="s">
        <v>17</v>
      </c>
      <c r="B5" s="28">
        <v>0.34499999999999997</v>
      </c>
      <c r="C5" s="28">
        <v>0.23799999999999999</v>
      </c>
      <c r="D5" s="30">
        <v>11593.101000000001</v>
      </c>
      <c r="E5" s="31">
        <f>B5/'Performance Tables  CPU'!J21</f>
        <v>3.6315789473684211E-2</v>
      </c>
      <c r="F5" s="31">
        <f>B5/'Performance Tables  CPU'!I21</f>
        <v>1.0147058823529412E-2</v>
      </c>
      <c r="G5" s="2"/>
      <c r="H5" s="18"/>
      <c r="I5" s="18"/>
      <c r="K5" s="1"/>
    </row>
    <row r="6" spans="1:11" x14ac:dyDescent="0.25">
      <c r="A6" s="3" t="s">
        <v>29</v>
      </c>
      <c r="B6" s="28">
        <v>3.8460000000000001</v>
      </c>
      <c r="C6" s="28">
        <v>2.0070000000000001</v>
      </c>
      <c r="D6" s="30">
        <v>1038.8389999999999</v>
      </c>
      <c r="E6" s="31">
        <f>B6/'Performance Tables  CPU'!J22</f>
        <v>0.40484210526315789</v>
      </c>
      <c r="F6" s="31">
        <f>B6/'Performance Tables  CPU'!I22</f>
        <v>0.11311764705882353</v>
      </c>
      <c r="G6" s="2"/>
      <c r="H6" s="18"/>
      <c r="I6" s="18"/>
      <c r="K6" s="1"/>
    </row>
    <row r="7" spans="1:11" x14ac:dyDescent="0.25">
      <c r="A7" s="3" t="s">
        <v>31</v>
      </c>
      <c r="B7" s="28">
        <v>5.641</v>
      </c>
      <c r="C7" s="28">
        <v>5.0250000000000004</v>
      </c>
      <c r="D7" s="30">
        <v>707.25199999999995</v>
      </c>
      <c r="E7" s="31">
        <f>B7/'Performance Tables  CPU'!J23</f>
        <v>0.59378947368421053</v>
      </c>
      <c r="F7" s="31">
        <f>B7/'Performance Tables  CPU'!I23</f>
        <v>0.16591176470588234</v>
      </c>
      <c r="G7" s="2"/>
      <c r="H7" s="18"/>
      <c r="I7" s="18"/>
      <c r="K7" s="1"/>
    </row>
    <row r="8" spans="1:11" x14ac:dyDescent="0.25">
      <c r="A8" s="3" t="s">
        <v>32</v>
      </c>
      <c r="B8" s="28">
        <v>0.48</v>
      </c>
      <c r="C8" s="28">
        <v>0.27600000000000002</v>
      </c>
      <c r="D8" s="30">
        <v>8322.5840000000007</v>
      </c>
      <c r="E8" s="31">
        <f>B8/'Performance Tables  CPU'!J24</f>
        <v>5.0526315789473683E-2</v>
      </c>
      <c r="F8" s="31">
        <f>B8/'Performance Tables  CPU'!I24</f>
        <v>1.4117647058823528E-2</v>
      </c>
      <c r="G8" s="2"/>
      <c r="H8" s="18"/>
      <c r="I8" s="18"/>
      <c r="K8" s="1"/>
    </row>
    <row r="9" spans="1:11" x14ac:dyDescent="0.25">
      <c r="A9" s="3" t="s">
        <v>60</v>
      </c>
      <c r="B9" s="28">
        <v>4.2729999999999997</v>
      </c>
      <c r="C9" s="28">
        <v>1.992</v>
      </c>
      <c r="D9" s="30">
        <v>934.85299999999995</v>
      </c>
      <c r="E9" s="31">
        <f>B9/'Performance Tables  CPU'!J25</f>
        <v>0.44978947368421052</v>
      </c>
      <c r="F9" s="31">
        <f>B9/'Performance Tables  CPU'!I25</f>
        <v>0.12567647058823528</v>
      </c>
      <c r="G9" s="2"/>
      <c r="H9" s="18"/>
      <c r="I9" s="18"/>
      <c r="K9" s="1"/>
    </row>
    <row r="10" spans="1:11" x14ac:dyDescent="0.25">
      <c r="A10" s="3" t="s">
        <v>40</v>
      </c>
      <c r="B10" s="28">
        <v>32.42</v>
      </c>
      <c r="C10" s="28">
        <v>16.837</v>
      </c>
      <c r="D10" s="30">
        <v>121.69799999999999</v>
      </c>
      <c r="E10" s="31">
        <f>B10/'Performance Tables  CPU'!J26</f>
        <v>3.4126315789473685</v>
      </c>
      <c r="F10" s="31">
        <f>B10/'Performance Tables  CPU'!I26</f>
        <v>0.95352941176470596</v>
      </c>
      <c r="G10" s="2"/>
      <c r="H10" s="18"/>
      <c r="I10" s="18"/>
      <c r="K10" s="1"/>
    </row>
    <row r="11" spans="1:11" x14ac:dyDescent="0.25">
      <c r="A11" s="3" t="s">
        <v>61</v>
      </c>
      <c r="B11" s="28">
        <v>60.970999999999997</v>
      </c>
      <c r="C11" s="28">
        <v>41.271999999999998</v>
      </c>
      <c r="D11" s="30">
        <v>64.668999999999997</v>
      </c>
      <c r="E11" s="31">
        <f>B11/'Performance Tables  CPU'!J27</f>
        <v>6.4179999999999993</v>
      </c>
      <c r="F11" s="31">
        <f>B11/'Performance Tables  CPU'!I27</f>
        <v>1.7932647058823528</v>
      </c>
      <c r="G11" s="2"/>
      <c r="H11" s="18"/>
      <c r="I11" s="18"/>
      <c r="K11" s="1"/>
    </row>
    <row r="12" spans="1:11" x14ac:dyDescent="0.25">
      <c r="A12" s="3" t="s">
        <v>28</v>
      </c>
      <c r="B12" s="28">
        <v>15.189</v>
      </c>
      <c r="C12" s="28">
        <v>7.9569999999999999</v>
      </c>
      <c r="D12" s="30">
        <v>262.33300000000003</v>
      </c>
      <c r="E12" s="31">
        <f>B12/'Performance Tables  CPU'!J28</f>
        <v>1.5988421052631578</v>
      </c>
      <c r="F12" s="31">
        <f>B12/'Performance Tables  CPU'!I28</f>
        <v>0.44673529411764706</v>
      </c>
      <c r="G12" s="2"/>
      <c r="H12" s="18"/>
      <c r="I12" s="18"/>
      <c r="K12" s="1"/>
    </row>
    <row r="13" spans="1:11" x14ac:dyDescent="0.25">
      <c r="A13" s="3" t="s">
        <v>33</v>
      </c>
      <c r="B13" s="28">
        <v>0.29199999999999998</v>
      </c>
      <c r="C13" s="28">
        <v>0.16500000000000001</v>
      </c>
      <c r="D13" s="30">
        <v>13690.681</v>
      </c>
      <c r="E13" s="31">
        <f>B13/'Performance Tables  CPU'!J29</f>
        <v>3.0736842105263156E-2</v>
      </c>
      <c r="F13" s="31">
        <f>B13/'Performance Tables  CPU'!I29</f>
        <v>8.5882352941176465E-3</v>
      </c>
      <c r="G13" s="2"/>
      <c r="H13" s="18"/>
      <c r="I13" s="18"/>
      <c r="K13" s="1"/>
    </row>
    <row r="14" spans="1:11" x14ac:dyDescent="0.25">
      <c r="A14" s="3" t="s">
        <v>18</v>
      </c>
      <c r="B14" s="28">
        <v>0.46800000000000003</v>
      </c>
      <c r="C14" s="28">
        <v>0.26500000000000001</v>
      </c>
      <c r="D14" s="30">
        <v>8545.9490000000005</v>
      </c>
      <c r="E14" s="31">
        <f>B14/'Performance Tables  CPU'!J30</f>
        <v>4.9263157894736842E-2</v>
      </c>
      <c r="F14" s="31">
        <f>B14/'Performance Tables  CPU'!I30</f>
        <v>1.3764705882352943E-2</v>
      </c>
      <c r="G14" s="2"/>
      <c r="H14" s="18"/>
      <c r="I14" s="18"/>
      <c r="K14" s="1"/>
    </row>
    <row r="15" spans="1:11" x14ac:dyDescent="0.25">
      <c r="A15" s="3" t="s">
        <v>62</v>
      </c>
      <c r="B15" s="28">
        <v>1.8220000000000001</v>
      </c>
      <c r="C15" s="28">
        <v>0.94199999999999995</v>
      </c>
      <c r="D15" s="30">
        <v>2193.5129999999999</v>
      </c>
      <c r="E15" s="31">
        <f>B15/'Performance Tables  CPU'!J31</f>
        <v>0.19178947368421054</v>
      </c>
      <c r="F15" s="31">
        <f>B15/'Performance Tables  CPU'!I31</f>
        <v>5.3588235294117652E-2</v>
      </c>
      <c r="G15" s="2"/>
      <c r="H15" s="18"/>
      <c r="I15" s="18"/>
      <c r="K15" s="1"/>
    </row>
    <row r="16" spans="1:11" x14ac:dyDescent="0.25">
      <c r="A16" s="3" t="s">
        <v>30</v>
      </c>
      <c r="B16" s="28">
        <v>17.57</v>
      </c>
      <c r="C16" s="28">
        <v>9.9480000000000004</v>
      </c>
      <c r="D16" s="30">
        <v>226.048</v>
      </c>
      <c r="E16" s="31">
        <f>B16/'Performance Tables  CPU'!J32</f>
        <v>1.8494736842105264</v>
      </c>
      <c r="F16" s="31">
        <f>B16/'Performance Tables  CPU'!I32</f>
        <v>0.5167647058823529</v>
      </c>
      <c r="G16" s="2"/>
      <c r="H16" s="18"/>
      <c r="I16" s="18"/>
      <c r="K16" s="1"/>
    </row>
    <row r="17" spans="1:12" x14ac:dyDescent="0.25">
      <c r="A17" s="3" t="s">
        <v>63</v>
      </c>
      <c r="B17" s="28">
        <v>8.7789999999999999</v>
      </c>
      <c r="C17" s="28">
        <v>5.7460000000000004</v>
      </c>
      <c r="D17" s="30">
        <v>454.50799999999998</v>
      </c>
      <c r="E17" s="31">
        <f>B17/'Performance Tables  CPU'!J33</f>
        <v>0.92410526315789476</v>
      </c>
      <c r="F17" s="31">
        <f>B17/'Performance Tables  CPU'!I33</f>
        <v>0.25820588235294117</v>
      </c>
      <c r="G17" s="2"/>
      <c r="H17" s="18"/>
      <c r="I17" s="18"/>
      <c r="K17" s="1"/>
    </row>
    <row r="18" spans="1:12" x14ac:dyDescent="0.25">
      <c r="A18" s="2" t="s">
        <v>13</v>
      </c>
      <c r="B18" s="2" t="s">
        <v>14</v>
      </c>
      <c r="C18" s="2" t="s">
        <v>73</v>
      </c>
      <c r="D18" s="2" t="s">
        <v>14</v>
      </c>
      <c r="E18" s="22"/>
      <c r="F18" s="22"/>
      <c r="G18" s="2" t="s">
        <v>26</v>
      </c>
      <c r="H18" s="18" t="str">
        <f>CONCATENATE($G18," ",B18)</f>
        <v>Intel® Celeron 6305E INT8</v>
      </c>
      <c r="I18" s="18" t="str">
        <f>CONCATENATE($G18," ",C18)</f>
        <v>Intel® Celeron 6305E FP16</v>
      </c>
      <c r="K18" t="s">
        <v>2</v>
      </c>
      <c r="L18" s="10" t="s">
        <v>3</v>
      </c>
    </row>
    <row r="19" spans="1:12" x14ac:dyDescent="0.25">
      <c r="A19" s="3" t="s">
        <v>59</v>
      </c>
      <c r="B19" s="12">
        <v>3.0209999999999999</v>
      </c>
      <c r="C19" s="12">
        <v>2.2669999999999999</v>
      </c>
      <c r="D19" s="12">
        <v>1319.2049999999999</v>
      </c>
      <c r="E19" s="31">
        <f>B19/'Performance Tables  CPU'!J35</f>
        <v>0.2014</v>
      </c>
      <c r="F19" s="31">
        <f>B19/'Performance Tables  CPU'!I35</f>
        <v>2.8233644859813084E-2</v>
      </c>
      <c r="G19" s="2"/>
      <c r="H19" s="18"/>
      <c r="I19" s="18"/>
      <c r="K19" t="s">
        <v>4</v>
      </c>
      <c r="L19" s="11" t="s">
        <v>5</v>
      </c>
    </row>
    <row r="20" spans="1:12" x14ac:dyDescent="0.25">
      <c r="A20" s="3" t="s">
        <v>16</v>
      </c>
      <c r="B20" s="12">
        <v>44.643000000000001</v>
      </c>
      <c r="C20" s="12">
        <v>32.01</v>
      </c>
      <c r="D20" s="12">
        <v>89.465999999999994</v>
      </c>
      <c r="E20" s="31">
        <f>B20/'Performance Tables  CPU'!J36</f>
        <v>2.9762</v>
      </c>
      <c r="F20" s="31">
        <f>B20/'Performance Tables  CPU'!I36</f>
        <v>0.41722429906542058</v>
      </c>
      <c r="G20" s="2"/>
      <c r="H20" s="18"/>
      <c r="I20" s="18"/>
      <c r="K20" t="s">
        <v>6</v>
      </c>
      <c r="L20" s="10" t="s">
        <v>7</v>
      </c>
    </row>
    <row r="21" spans="1:12" x14ac:dyDescent="0.25">
      <c r="A21" s="3" t="s">
        <v>17</v>
      </c>
      <c r="B21" s="12">
        <v>4.7160000000000002</v>
      </c>
      <c r="C21" s="12">
        <v>3.4940000000000002</v>
      </c>
      <c r="D21" s="12">
        <v>815.78499999999997</v>
      </c>
      <c r="E21" s="31">
        <f>B21/'Performance Tables  CPU'!J37</f>
        <v>0.31440000000000001</v>
      </c>
      <c r="F21" s="31">
        <f>B21/'Performance Tables  CPU'!I37</f>
        <v>4.4074766355140189E-2</v>
      </c>
      <c r="G21" s="3"/>
      <c r="H21" s="19"/>
      <c r="I21" s="19"/>
    </row>
    <row r="22" spans="1:12" x14ac:dyDescent="0.25">
      <c r="A22" s="3" t="s">
        <v>29</v>
      </c>
      <c r="B22" s="12">
        <v>62.439</v>
      </c>
      <c r="C22" s="12">
        <v>28.533000000000001</v>
      </c>
      <c r="D22" s="12">
        <v>63.94</v>
      </c>
      <c r="E22" s="31">
        <f>B22/'Performance Tables  CPU'!J38</f>
        <v>4.1626000000000003</v>
      </c>
      <c r="F22" s="31">
        <f>B22/'Performance Tables  CPU'!I38</f>
        <v>0.58354205607476639</v>
      </c>
      <c r="G22" s="3"/>
      <c r="H22" s="19"/>
      <c r="I22" s="19"/>
    </row>
    <row r="23" spans="1:12" x14ac:dyDescent="0.25">
      <c r="A23" s="3" t="s">
        <v>31</v>
      </c>
      <c r="B23" s="12">
        <v>66.611999999999995</v>
      </c>
      <c r="C23" s="12">
        <v>60.6</v>
      </c>
      <c r="D23" s="12">
        <v>59.789000000000001</v>
      </c>
      <c r="E23" s="31">
        <f>B23/'Performance Tables  CPU'!J39</f>
        <v>4.4407999999999994</v>
      </c>
      <c r="F23" s="31">
        <f>B23/'Performance Tables  CPU'!I39</f>
        <v>0.62254205607476631</v>
      </c>
      <c r="G23" s="3"/>
      <c r="H23" s="19"/>
      <c r="I23" s="19"/>
    </row>
    <row r="24" spans="1:12" x14ac:dyDescent="0.25">
      <c r="A24" s="3" t="s">
        <v>32</v>
      </c>
      <c r="B24" s="12">
        <v>8.2189999999999994</v>
      </c>
      <c r="C24" s="12">
        <v>4.0869999999999997</v>
      </c>
      <c r="D24" s="12">
        <v>475.77100000000002</v>
      </c>
      <c r="E24" s="31">
        <f>B24/'Performance Tables  CPU'!J40</f>
        <v>0.54793333333333327</v>
      </c>
      <c r="F24" s="31">
        <f>B24/'Performance Tables  CPU'!I40</f>
        <v>7.6813084112149529E-2</v>
      </c>
      <c r="G24" s="3"/>
      <c r="H24" s="19"/>
      <c r="I24" s="19"/>
    </row>
    <row r="25" spans="1:12" x14ac:dyDescent="0.25">
      <c r="A25" s="3" t="s">
        <v>60</v>
      </c>
      <c r="B25" s="12">
        <v>66.822000000000003</v>
      </c>
      <c r="C25" s="12">
        <v>31.459</v>
      </c>
      <c r="D25" s="12">
        <v>59.758000000000003</v>
      </c>
      <c r="E25" s="31">
        <f>B25/'Performance Tables  CPU'!J41</f>
        <v>4.4548000000000005</v>
      </c>
      <c r="F25" s="31">
        <f>B25/'Performance Tables  CPU'!I41</f>
        <v>0.62450467289719624</v>
      </c>
      <c r="G25" s="3"/>
      <c r="H25" s="19"/>
      <c r="I25" s="19"/>
    </row>
    <row r="26" spans="1:12" x14ac:dyDescent="0.25">
      <c r="A26" s="3" t="s">
        <v>40</v>
      </c>
      <c r="B26" s="12">
        <v>453.39600000000002</v>
      </c>
      <c r="C26" s="12">
        <v>238.029</v>
      </c>
      <c r="D26" s="12">
        <v>8.6340000000000003</v>
      </c>
      <c r="E26" s="31">
        <f>B26/'Performance Tables  CPU'!J42</f>
        <v>30.226400000000002</v>
      </c>
      <c r="F26" s="31">
        <f>B26/'Performance Tables  CPU'!I42</f>
        <v>4.2373457943925237</v>
      </c>
      <c r="G26" s="3"/>
      <c r="H26" s="19"/>
      <c r="I26" s="19"/>
    </row>
    <row r="27" spans="1:12" x14ac:dyDescent="0.25">
      <c r="A27" s="3" t="s">
        <v>61</v>
      </c>
      <c r="B27" s="12">
        <v>671.47900000000004</v>
      </c>
      <c r="C27" s="12">
        <v>511.11500000000001</v>
      </c>
      <c r="D27" s="12">
        <v>5.5650000000000004</v>
      </c>
      <c r="E27" s="31">
        <f>B27/'Performance Tables  CPU'!J43</f>
        <v>44.765266666666669</v>
      </c>
      <c r="F27" s="31">
        <f>B27/'Performance Tables  CPU'!I43</f>
        <v>6.2755046728971964</v>
      </c>
      <c r="G27" s="3"/>
      <c r="H27" s="19"/>
      <c r="I27" s="19"/>
    </row>
    <row r="28" spans="1:12" x14ac:dyDescent="0.25">
      <c r="A28" s="3" t="s">
        <v>28</v>
      </c>
      <c r="B28" s="12">
        <v>212.07</v>
      </c>
      <c r="C28" s="12">
        <v>117.194</v>
      </c>
      <c r="D28" s="12">
        <v>18.751999999999999</v>
      </c>
      <c r="E28" s="31">
        <f>B28/'Performance Tables  CPU'!J44</f>
        <v>14.138</v>
      </c>
      <c r="F28" s="31">
        <f>B28/'Performance Tables  CPU'!I44</f>
        <v>1.9819626168224298</v>
      </c>
      <c r="G28" s="3"/>
      <c r="H28" s="19"/>
      <c r="I28" s="19"/>
    </row>
    <row r="29" spans="1:12" x14ac:dyDescent="0.25">
      <c r="A29" s="3" t="s">
        <v>33</v>
      </c>
      <c r="B29" s="12">
        <v>5.0419999999999998</v>
      </c>
      <c r="C29" s="12">
        <v>2.6150000000000002</v>
      </c>
      <c r="D29" s="12">
        <v>774.64700000000005</v>
      </c>
      <c r="E29" s="31">
        <f>B29/'Performance Tables  CPU'!J45</f>
        <v>0.33613333333333334</v>
      </c>
      <c r="F29" s="31">
        <f>B29/'Performance Tables  CPU'!I45</f>
        <v>4.7121495327102803E-2</v>
      </c>
      <c r="G29" s="3"/>
      <c r="H29" s="19"/>
      <c r="I29" s="19"/>
    </row>
    <row r="30" spans="1:12" x14ac:dyDescent="0.25">
      <c r="A30" s="3" t="s">
        <v>18</v>
      </c>
      <c r="B30" s="12">
        <v>8.407</v>
      </c>
      <c r="C30" s="12">
        <v>4.3719999999999999</v>
      </c>
      <c r="D30" s="12">
        <v>475.66899999999998</v>
      </c>
      <c r="E30" s="31">
        <f>B30/'Performance Tables  CPU'!J46</f>
        <v>0.56046666666666667</v>
      </c>
      <c r="F30" s="31">
        <f>B30/'Performance Tables  CPU'!I46</f>
        <v>7.8570093457943926E-2</v>
      </c>
      <c r="G30" s="3"/>
      <c r="H30" s="19"/>
      <c r="I30" s="19"/>
    </row>
    <row r="31" spans="1:12" x14ac:dyDescent="0.25">
      <c r="A31" s="3" t="s">
        <v>62</v>
      </c>
      <c r="B31" s="12">
        <v>32.009</v>
      </c>
      <c r="C31" s="12">
        <v>15.013</v>
      </c>
      <c r="D31" s="12">
        <v>123.95099999999999</v>
      </c>
      <c r="E31" s="31">
        <f>B31/'Performance Tables  CPU'!J47</f>
        <v>2.1339333333333332</v>
      </c>
      <c r="F31" s="31">
        <f>B31/'Performance Tables  CPU'!I47</f>
        <v>0.29914953271028039</v>
      </c>
      <c r="G31" s="3"/>
      <c r="H31" s="19"/>
      <c r="I31" s="19"/>
    </row>
    <row r="32" spans="1:12" x14ac:dyDescent="0.25">
      <c r="A32" s="3" t="s">
        <v>30</v>
      </c>
      <c r="B32" s="12">
        <v>290.97500000000002</v>
      </c>
      <c r="C32" s="12">
        <v>151.9</v>
      </c>
      <c r="D32" s="12">
        <v>13.63</v>
      </c>
      <c r="E32" s="31">
        <f>B32/'Performance Tables  CPU'!J48</f>
        <v>19.398333333333333</v>
      </c>
      <c r="F32" s="31">
        <f>B32/'Performance Tables  CPU'!I48</f>
        <v>2.719392523364486</v>
      </c>
      <c r="G32" s="3"/>
      <c r="H32" s="19"/>
      <c r="I32" s="19"/>
    </row>
    <row r="33" spans="1:9" x14ac:dyDescent="0.25">
      <c r="A33" s="3" t="s">
        <v>63</v>
      </c>
      <c r="B33" s="12">
        <v>126.196</v>
      </c>
      <c r="C33" s="12">
        <v>82.528000000000006</v>
      </c>
      <c r="D33" s="12">
        <v>31.597000000000001</v>
      </c>
      <c r="E33" s="31">
        <f>B33/'Performance Tables  CPU'!J49</f>
        <v>8.4130666666666674</v>
      </c>
      <c r="F33" s="31">
        <f>B33/'Performance Tables  CPU'!I49</f>
        <v>1.1794018691588786</v>
      </c>
      <c r="G33" s="3"/>
      <c r="H33" s="19"/>
      <c r="I33" s="19"/>
    </row>
    <row r="34" spans="1:9" x14ac:dyDescent="0.25">
      <c r="A34" s="2" t="s">
        <v>13</v>
      </c>
      <c r="B34" s="2" t="s">
        <v>14</v>
      </c>
      <c r="C34" s="2" t="s">
        <v>73</v>
      </c>
      <c r="D34" s="2" t="s">
        <v>14</v>
      </c>
      <c r="E34" s="30"/>
      <c r="F34" s="30"/>
      <c r="G34" s="2" t="s">
        <v>65</v>
      </c>
      <c r="H34" s="18" t="str">
        <f>CONCATENATE($G34," ",B34)</f>
        <v>Intel® Core™ i7-1185GRE INT8</v>
      </c>
      <c r="I34" s="18" t="str">
        <f>CONCATENATE($G34," ",C34)</f>
        <v>Intel® Core™ i7-1185GRE FP16</v>
      </c>
    </row>
    <row r="35" spans="1:9" x14ac:dyDescent="0.25">
      <c r="A35" s="3" t="str">
        <f>$A$19</f>
        <v>GPT-2</v>
      </c>
      <c r="B35" s="12">
        <v>1.9970000000000001</v>
      </c>
      <c r="C35" s="12">
        <v>2.7429999999999999</v>
      </c>
      <c r="D35" s="12">
        <v>1989.2349999999999</v>
      </c>
      <c r="E35" s="31">
        <f>B35/'Performance Tables  CPU'!J131</f>
        <v>7.1321428571428577E-2</v>
      </c>
      <c r="F35" s="31">
        <f>B35/'Performance Tables  CPU'!I130</f>
        <v>4.0755102040816327E-3</v>
      </c>
      <c r="G35" s="2"/>
      <c r="H35" s="18"/>
      <c r="I35" s="18"/>
    </row>
    <row r="36" spans="1:9" x14ac:dyDescent="0.25">
      <c r="A36" s="3" t="str">
        <f>$A$20</f>
        <v>bert-base-cased</v>
      </c>
      <c r="B36" s="12">
        <v>69.649000000000001</v>
      </c>
      <c r="C36" s="12">
        <v>55.423000000000002</v>
      </c>
      <c r="D36" s="12">
        <v>53.822000000000003</v>
      </c>
      <c r="E36" s="31">
        <f>B36/'Performance Tables  CPU'!J132</f>
        <v>2.4874642857142857</v>
      </c>
      <c r="F36" s="31">
        <f>B36/'Performance Tables  CPU'!I131</f>
        <v>0.14214081632653061</v>
      </c>
      <c r="G36" s="2"/>
      <c r="H36" s="18"/>
      <c r="I36" s="18"/>
    </row>
    <row r="37" spans="1:9" x14ac:dyDescent="0.25">
      <c r="A37" s="3" t="str">
        <f>$A$21</f>
        <v>bert-large-uncased-whole-word-masking-squad-0001</v>
      </c>
      <c r="B37" s="12">
        <v>5.0570000000000004</v>
      </c>
      <c r="C37" s="12">
        <v>6.2889999999999997</v>
      </c>
      <c r="D37" s="12">
        <v>788.77200000000005</v>
      </c>
      <c r="E37" s="31">
        <f>B37/'Performance Tables  CPU'!J133</f>
        <v>0.18060714285714288</v>
      </c>
      <c r="F37" s="31">
        <f>B37/'Performance Tables  CPU'!I132</f>
        <v>1.0320408163265307E-2</v>
      </c>
      <c r="G37" s="3"/>
      <c r="H37" s="19"/>
      <c r="I37" s="19"/>
    </row>
    <row r="38" spans="1:9" x14ac:dyDescent="0.25">
      <c r="A38" s="3" t="str">
        <f>$A$22</f>
        <v>deeplabv3</v>
      </c>
      <c r="B38" s="12">
        <v>76.727000000000004</v>
      </c>
      <c r="C38" s="12">
        <v>36.895000000000003</v>
      </c>
      <c r="D38" s="12">
        <v>49.978999999999999</v>
      </c>
      <c r="E38" s="31">
        <f>B38/'Performance Tables  CPU'!J134</f>
        <v>2.7402500000000001</v>
      </c>
      <c r="F38" s="31">
        <f>B38/'Performance Tables  CPU'!I133</f>
        <v>0.1565857142857143</v>
      </c>
      <c r="G38" s="3"/>
      <c r="H38" s="19"/>
      <c r="I38" s="19"/>
    </row>
    <row r="39" spans="1:9" x14ac:dyDescent="0.25">
      <c r="A39" s="3" t="str">
        <f>$A$23</f>
        <v>efficientdet-d0</v>
      </c>
      <c r="B39" s="12">
        <v>61.694000000000003</v>
      </c>
      <c r="C39" s="12">
        <v>49.320999999999998</v>
      </c>
      <c r="D39" s="12">
        <v>63.923000000000002</v>
      </c>
      <c r="E39" s="31">
        <f>B39/'Performance Tables  CPU'!J135</f>
        <v>2.203357142857143</v>
      </c>
      <c r="F39" s="31">
        <f>B39/'Performance Tables  CPU'!I134</f>
        <v>0.12590612244897958</v>
      </c>
      <c r="G39" s="3"/>
      <c r="H39" s="19"/>
      <c r="I39" s="19"/>
    </row>
    <row r="40" spans="1:9" x14ac:dyDescent="0.25">
      <c r="A40" s="3" t="str">
        <f>$A$24</f>
        <v>faster_rcnn_resnet50_coco</v>
      </c>
      <c r="B40" s="12">
        <v>13.31</v>
      </c>
      <c r="C40" s="12">
        <v>6.1260000000000003</v>
      </c>
      <c r="D40" s="12">
        <v>298.01900000000001</v>
      </c>
      <c r="E40" s="31">
        <f>B40/'Performance Tables  CPU'!J136</f>
        <v>0.47535714285714287</v>
      </c>
      <c r="F40" s="31">
        <f>B40/'Performance Tables  CPU'!I135</f>
        <v>2.7163265306122449E-2</v>
      </c>
      <c r="G40" s="3"/>
      <c r="H40" s="19"/>
      <c r="I40" s="19"/>
    </row>
    <row r="41" spans="1:9" x14ac:dyDescent="0.25">
      <c r="A41" s="3" t="str">
        <f>$A$25</f>
        <v>googlenet-v4</v>
      </c>
      <c r="B41" s="12">
        <v>106.602</v>
      </c>
      <c r="C41" s="12">
        <v>55.162999999999997</v>
      </c>
      <c r="D41" s="12">
        <v>36.220999999999997</v>
      </c>
      <c r="E41" s="31">
        <f>B41/'Performance Tables  CPU'!J137</f>
        <v>3.8072142857142857</v>
      </c>
      <c r="F41" s="31">
        <f>B41/'Performance Tables  CPU'!I136</f>
        <v>0.21755510204081632</v>
      </c>
      <c r="G41" s="3"/>
      <c r="H41" s="19"/>
      <c r="I41" s="19"/>
    </row>
    <row r="42" spans="1:9" x14ac:dyDescent="0.25">
      <c r="A42" s="3" t="str">
        <f>$A$26</f>
        <v>mobilenet-ssd</v>
      </c>
      <c r="B42" s="12">
        <v>619.19100000000003</v>
      </c>
      <c r="C42" s="12">
        <v>332.33</v>
      </c>
      <c r="D42" s="12">
        <v>6.2439999999999998</v>
      </c>
      <c r="E42" s="31">
        <f>B42/'Performance Tables  CPU'!J138</f>
        <v>22.113964285714285</v>
      </c>
      <c r="F42" s="31">
        <f>B42/'Performance Tables  CPU'!I137</f>
        <v>1.2636551020408164</v>
      </c>
      <c r="G42" s="3"/>
      <c r="H42" s="19"/>
      <c r="I42" s="19"/>
    </row>
    <row r="43" spans="1:9" x14ac:dyDescent="0.25">
      <c r="A43" s="3" t="str">
        <f>$A$27</f>
        <v>mobilenet-v2</v>
      </c>
      <c r="B43" s="12">
        <v>909.69100000000003</v>
      </c>
      <c r="C43" s="12">
        <v>583.68100000000004</v>
      </c>
      <c r="D43" s="12">
        <v>4.2069999999999999</v>
      </c>
      <c r="E43" s="31">
        <f>B43/'Performance Tables  CPU'!J139</f>
        <v>32.488964285714289</v>
      </c>
      <c r="F43" s="31">
        <f>B43/'Performance Tables  CPU'!I138</f>
        <v>1.8565122448979592</v>
      </c>
      <c r="G43" s="3"/>
      <c r="H43" s="19"/>
      <c r="I43" s="19"/>
    </row>
    <row r="44" spans="1:9" x14ac:dyDescent="0.25">
      <c r="A44" s="3" t="str">
        <f>$A$28</f>
        <v>resnet-50</v>
      </c>
      <c r="B44" s="12">
        <v>296.02300000000002</v>
      </c>
      <c r="C44" s="12">
        <v>166.14699999999999</v>
      </c>
      <c r="D44" s="12">
        <v>13.173999999999999</v>
      </c>
      <c r="E44" s="31">
        <f>B44/'Performance Tables  CPU'!J140</f>
        <v>10.57225</v>
      </c>
      <c r="F44" s="31">
        <f>B44/'Performance Tables  CPU'!I139</f>
        <v>0.60412857142857146</v>
      </c>
      <c r="G44" s="3"/>
      <c r="H44" s="19"/>
      <c r="I44" s="19"/>
    </row>
    <row r="45" spans="1:9" x14ac:dyDescent="0.25">
      <c r="A45" s="3" t="str">
        <f>$A$29</f>
        <v>ssd-resnet34-1200</v>
      </c>
      <c r="B45" s="12">
        <v>8.7390000000000008</v>
      </c>
      <c r="C45" s="12">
        <v>4.7839999999999998</v>
      </c>
      <c r="D45" s="12">
        <v>444.2</v>
      </c>
      <c r="E45" s="31">
        <f>B45/'Performance Tables  CPU'!J141</f>
        <v>0.31210714285714286</v>
      </c>
      <c r="F45" s="31">
        <f>B45/'Performance Tables  CPU'!I140</f>
        <v>1.7834693877551024E-2</v>
      </c>
      <c r="G45" s="3"/>
      <c r="H45" s="19"/>
      <c r="I45" s="19"/>
    </row>
    <row r="46" spans="1:9" x14ac:dyDescent="0.25">
      <c r="A46" s="3" t="str">
        <f>$A$30</f>
        <v>unet-camvid-onnx-0001</v>
      </c>
      <c r="B46" s="12">
        <v>15.722</v>
      </c>
      <c r="C46" s="12">
        <v>8.0220000000000002</v>
      </c>
      <c r="D46" s="12">
        <v>253.85300000000001</v>
      </c>
      <c r="E46" s="31">
        <f>B46/'Performance Tables  CPU'!J142</f>
        <v>0.5615</v>
      </c>
      <c r="F46" s="31">
        <f>B46/'Performance Tables  CPU'!I141</f>
        <v>3.2085714285714287E-2</v>
      </c>
      <c r="G46" s="3"/>
      <c r="H46" s="19"/>
      <c r="I46" s="19"/>
    </row>
    <row r="47" spans="1:9" x14ac:dyDescent="0.25">
      <c r="A47" s="3" t="str">
        <f>$A$31</f>
        <v>yolo_v3</v>
      </c>
      <c r="B47" s="12">
        <v>59.076000000000001</v>
      </c>
      <c r="C47" s="12">
        <v>26.498999999999999</v>
      </c>
      <c r="D47" s="12">
        <v>67.531000000000006</v>
      </c>
      <c r="E47" s="31">
        <f>B47/'Performance Tables  CPU'!J143</f>
        <v>2.1098571428571429</v>
      </c>
      <c r="F47" s="31">
        <f>B47/'Performance Tables  CPU'!I142</f>
        <v>0.12056326530612245</v>
      </c>
      <c r="G47" s="3"/>
      <c r="H47" s="19"/>
      <c r="I47" s="19"/>
    </row>
    <row r="48" spans="1:9" x14ac:dyDescent="0.25">
      <c r="A48" s="3" t="str">
        <f>$A$32</f>
        <v>yolo_v3_tiny</v>
      </c>
      <c r="B48" s="12">
        <v>505.40600000000001</v>
      </c>
      <c r="C48" s="12">
        <v>257.14999999999998</v>
      </c>
      <c r="D48" s="12">
        <v>7.6760000000000002</v>
      </c>
      <c r="E48" s="31">
        <f>B48/'Performance Tables  CPU'!J144</f>
        <v>18.050214285714286</v>
      </c>
      <c r="F48" s="31">
        <f>B48/'Performance Tables  CPU'!I143</f>
        <v>1.0314408163265307</v>
      </c>
      <c r="G48" s="3"/>
      <c r="H48" s="19"/>
      <c r="I48" s="19"/>
    </row>
    <row r="49" spans="1:9" x14ac:dyDescent="0.25">
      <c r="A49" s="3" t="str">
        <f>$A$33</f>
        <v>yolo_v8n</v>
      </c>
      <c r="B49" s="12">
        <v>154.19800000000001</v>
      </c>
      <c r="C49" s="12">
        <v>106.82</v>
      </c>
      <c r="D49" s="12">
        <v>24.83</v>
      </c>
      <c r="E49" s="31">
        <f>B49/'Performance Tables  CPU'!J145</f>
        <v>5.5070714285714288</v>
      </c>
      <c r="F49" s="31">
        <f>B49/'Performance Tables  CPU'!I144</f>
        <v>0.31468979591836738</v>
      </c>
      <c r="G49" s="3"/>
      <c r="H49" s="19"/>
      <c r="I49" s="19"/>
    </row>
    <row r="50" spans="1:9" x14ac:dyDescent="0.25">
      <c r="A50" s="2" t="s">
        <v>13</v>
      </c>
      <c r="B50" s="2" t="s">
        <v>14</v>
      </c>
      <c r="C50" s="2" t="s">
        <v>73</v>
      </c>
      <c r="D50" s="2" t="s">
        <v>14</v>
      </c>
      <c r="E50" s="30"/>
      <c r="F50" s="30"/>
      <c r="G50" s="2" t="s">
        <v>66</v>
      </c>
      <c r="H50" s="18" t="str">
        <f>CONCATENATE($G50," ",B50)</f>
        <v>Intel® Core™ i7-1185G7 INT8</v>
      </c>
      <c r="I50" s="18" t="str">
        <f>CONCATENATE($G50," ",C50)</f>
        <v>Intel® Core™ i7-1185G7 FP16</v>
      </c>
    </row>
    <row r="51" spans="1:9" x14ac:dyDescent="0.25">
      <c r="A51" s="3" t="str">
        <f>$A$19</f>
        <v>GPT-2</v>
      </c>
      <c r="B51" s="12">
        <v>4.1559999999999997</v>
      </c>
      <c r="C51" s="12">
        <v>4.133</v>
      </c>
      <c r="D51" s="12">
        <v>960.77800000000002</v>
      </c>
      <c r="E51" s="31">
        <f>B51/150</f>
        <v>2.7706666666666664E-2</v>
      </c>
      <c r="F51" s="31">
        <f>B51/1925</f>
        <v>2.1589610389610389E-3</v>
      </c>
      <c r="G51" s="3"/>
      <c r="H51" s="19"/>
      <c r="I51" s="19"/>
    </row>
    <row r="52" spans="1:9" x14ac:dyDescent="0.25">
      <c r="A52" s="3" t="str">
        <f>$A$20</f>
        <v>bert-base-cased</v>
      </c>
      <c r="B52" s="12">
        <v>82.474999999999994</v>
      </c>
      <c r="C52" s="12">
        <v>59.66</v>
      </c>
      <c r="D52" s="12">
        <v>48.15</v>
      </c>
      <c r="E52" s="31">
        <f t="shared" ref="E52:E65" si="0">B52/150</f>
        <v>0.54983333333333329</v>
      </c>
      <c r="F52" s="31">
        <f t="shared" ref="F52:F65" si="1">B52/1925</f>
        <v>4.2844155844155844E-2</v>
      </c>
      <c r="G52" s="3"/>
      <c r="H52" s="19"/>
      <c r="I52" s="19"/>
    </row>
    <row r="53" spans="1:9" x14ac:dyDescent="0.25">
      <c r="A53" s="3" t="str">
        <f>$A$21</f>
        <v>bert-large-uncased-whole-word-masking-squad-0001</v>
      </c>
      <c r="B53" s="12">
        <v>9.157</v>
      </c>
      <c r="C53" s="12">
        <v>7.22</v>
      </c>
      <c r="D53" s="12">
        <v>445.65899999999999</v>
      </c>
      <c r="E53" s="31">
        <f t="shared" si="0"/>
        <v>6.1046666666666666E-2</v>
      </c>
      <c r="F53" s="31">
        <f t="shared" si="1"/>
        <v>4.7568831168831168E-3</v>
      </c>
      <c r="G53" s="3"/>
      <c r="H53" s="19"/>
      <c r="I53" s="19"/>
    </row>
    <row r="54" spans="1:9" x14ac:dyDescent="0.25">
      <c r="A54" s="3" t="str">
        <f>$A$22</f>
        <v>deeplabv3</v>
      </c>
      <c r="B54" s="12">
        <v>109.21599999999999</v>
      </c>
      <c r="C54" s="12">
        <v>50.664999999999999</v>
      </c>
      <c r="D54" s="12">
        <v>36.378</v>
      </c>
      <c r="E54" s="31">
        <f t="shared" si="0"/>
        <v>0.72810666666666668</v>
      </c>
      <c r="F54" s="31">
        <f t="shared" si="1"/>
        <v>5.6735584415584413E-2</v>
      </c>
      <c r="G54" s="3"/>
      <c r="H54" s="19"/>
      <c r="I54" s="19"/>
    </row>
    <row r="55" spans="1:9" x14ac:dyDescent="0.25">
      <c r="A55" s="3" t="str">
        <f>$A$23</f>
        <v>efficientdet-d0</v>
      </c>
      <c r="B55" s="12">
        <v>108.145</v>
      </c>
      <c r="C55" s="12">
        <v>90.400999999999996</v>
      </c>
      <c r="D55" s="12">
        <v>36.640999999999998</v>
      </c>
      <c r="E55" s="31">
        <f t="shared" si="0"/>
        <v>0.72096666666666664</v>
      </c>
      <c r="F55" s="31">
        <f t="shared" si="1"/>
        <v>5.617922077922078E-2</v>
      </c>
      <c r="G55" s="3"/>
      <c r="H55" s="19"/>
      <c r="I55" s="19"/>
    </row>
    <row r="56" spans="1:9" x14ac:dyDescent="0.25">
      <c r="A56" s="3" t="str">
        <f>$A$24</f>
        <v>faster_rcnn_resnet50_coco</v>
      </c>
      <c r="B56" s="12">
        <v>15.369</v>
      </c>
      <c r="C56" s="12">
        <v>8.1969999999999992</v>
      </c>
      <c r="D56" s="12">
        <v>266.28699999999998</v>
      </c>
      <c r="E56" s="31">
        <f t="shared" si="0"/>
        <v>0.10246</v>
      </c>
      <c r="F56" s="31">
        <f t="shared" si="1"/>
        <v>7.9838961038961043E-3</v>
      </c>
      <c r="G56" s="3"/>
      <c r="H56" s="19"/>
      <c r="I56" s="19"/>
    </row>
    <row r="57" spans="1:9" x14ac:dyDescent="0.25">
      <c r="A57" s="3" t="str">
        <f>$A$25</f>
        <v>googlenet-v4</v>
      </c>
      <c r="B57" s="12">
        <v>120.741</v>
      </c>
      <c r="C57" s="12">
        <v>59.645000000000003</v>
      </c>
      <c r="D57" s="12">
        <v>32.700000000000003</v>
      </c>
      <c r="E57" s="31">
        <f t="shared" si="0"/>
        <v>0.80493999999999999</v>
      </c>
      <c r="F57" s="31">
        <f t="shared" si="1"/>
        <v>6.2722597402597405E-2</v>
      </c>
      <c r="G57" s="3"/>
      <c r="H57" s="19"/>
      <c r="I57" s="19"/>
    </row>
    <row r="58" spans="1:9" x14ac:dyDescent="0.25">
      <c r="A58" s="3" t="str">
        <f>$A$26</f>
        <v>mobilenet-ssd</v>
      </c>
      <c r="B58" s="12">
        <v>702.14599999999996</v>
      </c>
      <c r="C58" s="12">
        <v>407.81299999999999</v>
      </c>
      <c r="D58" s="12">
        <v>5.5350000000000001</v>
      </c>
      <c r="E58" s="31">
        <f t="shared" si="0"/>
        <v>4.6809733333333332</v>
      </c>
      <c r="F58" s="31">
        <f t="shared" si="1"/>
        <v>0.36475116883116881</v>
      </c>
      <c r="G58" s="3"/>
      <c r="H58" s="19"/>
      <c r="I58" s="19"/>
    </row>
    <row r="59" spans="1:9" x14ac:dyDescent="0.25">
      <c r="A59" s="3" t="str">
        <f>$A$27</f>
        <v>mobilenet-v2</v>
      </c>
      <c r="B59" s="12">
        <v>1000.972</v>
      </c>
      <c r="C59" s="12">
        <v>740.35799999999995</v>
      </c>
      <c r="D59" s="12">
        <v>3.855</v>
      </c>
      <c r="E59" s="31">
        <f t="shared" si="0"/>
        <v>6.6731466666666668</v>
      </c>
      <c r="F59" s="31">
        <f t="shared" si="1"/>
        <v>0.51998545454545453</v>
      </c>
      <c r="G59" s="3"/>
      <c r="H59" s="19"/>
      <c r="I59" s="19"/>
    </row>
    <row r="60" spans="1:9" x14ac:dyDescent="0.25">
      <c r="A60" s="3" t="str">
        <f>$A$28</f>
        <v>resnet-50</v>
      </c>
      <c r="B60" s="12">
        <v>351.93299999999999</v>
      </c>
      <c r="C60" s="12">
        <v>210.87700000000001</v>
      </c>
      <c r="D60" s="12">
        <v>11.145</v>
      </c>
      <c r="E60" s="31">
        <f t="shared" si="0"/>
        <v>2.3462199999999998</v>
      </c>
      <c r="F60" s="31">
        <f t="shared" si="1"/>
        <v>0.18282233766233766</v>
      </c>
      <c r="G60" s="3"/>
      <c r="H60" s="19"/>
      <c r="I60" s="19"/>
    </row>
    <row r="61" spans="1:9" x14ac:dyDescent="0.25">
      <c r="A61" s="3" t="str">
        <f>$A$29</f>
        <v>ssd-resnet34-1200</v>
      </c>
      <c r="B61" s="12">
        <v>9.7029999999999994</v>
      </c>
      <c r="C61" s="12">
        <v>5.4189999999999996</v>
      </c>
      <c r="D61" s="12">
        <v>422.084</v>
      </c>
      <c r="E61" s="31">
        <f t="shared" si="0"/>
        <v>6.4686666666666656E-2</v>
      </c>
      <c r="F61" s="31">
        <f t="shared" si="1"/>
        <v>5.0405194805194804E-3</v>
      </c>
      <c r="G61" s="3"/>
      <c r="H61" s="19"/>
      <c r="I61" s="19"/>
    </row>
    <row r="62" spans="1:9" x14ac:dyDescent="0.25">
      <c r="A62" s="3" t="str">
        <f>$A$30</f>
        <v>unet-camvid-onnx-0001</v>
      </c>
      <c r="B62" s="12">
        <v>17.312000000000001</v>
      </c>
      <c r="C62" s="12">
        <v>8.8450000000000006</v>
      </c>
      <c r="D62" s="12">
        <v>227.453</v>
      </c>
      <c r="E62" s="31">
        <f t="shared" si="0"/>
        <v>0.11541333333333334</v>
      </c>
      <c r="F62" s="31">
        <f t="shared" si="1"/>
        <v>8.993246753246753E-3</v>
      </c>
      <c r="G62" s="3"/>
      <c r="H62" s="19"/>
      <c r="I62" s="19"/>
    </row>
    <row r="63" spans="1:9" x14ac:dyDescent="0.25">
      <c r="A63" s="3" t="str">
        <f>$A$31</f>
        <v>yolo_v3</v>
      </c>
      <c r="B63" s="12">
        <v>62.387</v>
      </c>
      <c r="C63" s="12">
        <v>29.622</v>
      </c>
      <c r="D63" s="12">
        <v>64.935000000000002</v>
      </c>
      <c r="E63" s="31">
        <f t="shared" si="0"/>
        <v>0.41591333333333336</v>
      </c>
      <c r="F63" s="31">
        <f t="shared" si="1"/>
        <v>3.240883116883117E-2</v>
      </c>
      <c r="G63" s="3"/>
      <c r="H63" s="19"/>
      <c r="I63" s="19"/>
    </row>
    <row r="64" spans="1:9" x14ac:dyDescent="0.25">
      <c r="A64" s="3" t="str">
        <f>$A$32</f>
        <v>yolo_v3_tiny</v>
      </c>
      <c r="B64" s="12">
        <v>547.66700000000003</v>
      </c>
      <c r="C64" s="12">
        <v>291.75</v>
      </c>
      <c r="D64" s="12">
        <v>7.0890000000000004</v>
      </c>
      <c r="E64" s="31">
        <f t="shared" si="0"/>
        <v>3.6511133333333334</v>
      </c>
      <c r="F64" s="31">
        <f t="shared" si="1"/>
        <v>0.28450233766233768</v>
      </c>
      <c r="G64" s="3"/>
      <c r="H64" s="19"/>
      <c r="I64" s="19"/>
    </row>
    <row r="65" spans="1:9" x14ac:dyDescent="0.25">
      <c r="A65" s="3" t="str">
        <f>$A$33</f>
        <v>yolo_v8n</v>
      </c>
      <c r="B65" s="12">
        <v>201.27099999999999</v>
      </c>
      <c r="C65" s="12">
        <v>141.88399999999999</v>
      </c>
      <c r="D65" s="12">
        <v>19.643000000000001</v>
      </c>
      <c r="E65" s="31">
        <f t="shared" si="0"/>
        <v>1.3418066666666666</v>
      </c>
      <c r="F65" s="31">
        <f t="shared" si="1"/>
        <v>0.10455636363636363</v>
      </c>
      <c r="G65" s="3"/>
      <c r="H65" s="19"/>
      <c r="I65" s="19"/>
    </row>
    <row r="66" spans="1:9" x14ac:dyDescent="0.25">
      <c r="A66" s="2" t="s">
        <v>13</v>
      </c>
      <c r="B66" s="2" t="s">
        <v>14</v>
      </c>
      <c r="C66" s="2" t="s">
        <v>73</v>
      </c>
      <c r="D66" s="2" t="s">
        <v>14</v>
      </c>
      <c r="E66" s="30"/>
      <c r="F66" s="30"/>
      <c r="G66" s="2" t="s">
        <v>67</v>
      </c>
      <c r="H66" s="18" t="str">
        <f>CONCATENATE($G66," ",B66)</f>
        <v>Intel® Core™ i9-12900HK INT8</v>
      </c>
      <c r="I66" s="18" t="str">
        <f>CONCATENATE($G66," ",C66)</f>
        <v>Intel® Core™ i9-12900HK FP16</v>
      </c>
    </row>
    <row r="67" spans="1:9" x14ac:dyDescent="0.25">
      <c r="A67" s="3" t="str">
        <f>$A$19</f>
        <v>GPT-2</v>
      </c>
      <c r="B67" s="12">
        <v>5.6779999999999999</v>
      </c>
      <c r="C67" s="12">
        <v>4.8449999999999998</v>
      </c>
      <c r="D67" s="12">
        <v>703.42899999999997</v>
      </c>
      <c r="E67" s="31">
        <f t="shared" ref="E67:E81" si="2">B67/150</f>
        <v>3.7853333333333336E-2</v>
      </c>
      <c r="F67" s="31">
        <f t="shared" ref="F67:F81" si="3">B67/1925</f>
        <v>2.9496103896103896E-3</v>
      </c>
      <c r="G67" s="3"/>
      <c r="H67" s="19"/>
      <c r="I67" s="19"/>
    </row>
    <row r="68" spans="1:9" x14ac:dyDescent="0.25">
      <c r="A68" s="3" t="str">
        <f>$A$20</f>
        <v>bert-base-cased</v>
      </c>
      <c r="B68" s="12">
        <v>88.236999999999995</v>
      </c>
      <c r="C68" s="12">
        <v>60.9</v>
      </c>
      <c r="D68" s="12">
        <v>44.863999999999997</v>
      </c>
      <c r="E68" s="31">
        <f t="shared" si="2"/>
        <v>0.58824666666666658</v>
      </c>
      <c r="F68" s="31">
        <f t="shared" si="3"/>
        <v>4.5837402597402592E-2</v>
      </c>
      <c r="G68" s="3"/>
      <c r="H68" s="19"/>
      <c r="I68" s="19"/>
    </row>
    <row r="69" spans="1:9" x14ac:dyDescent="0.25">
      <c r="A69" s="3" t="str">
        <f>$A$21</f>
        <v>bert-large-uncased-whole-word-masking-squad-0001</v>
      </c>
      <c r="B69" s="12">
        <v>11.391999999999999</v>
      </c>
      <c r="C69" s="12">
        <v>8.2149999999999999</v>
      </c>
      <c r="D69" s="12">
        <v>350.73700000000002</v>
      </c>
      <c r="E69" s="31">
        <f t="shared" si="2"/>
        <v>7.5946666666666662E-2</v>
      </c>
      <c r="F69" s="31">
        <f t="shared" si="3"/>
        <v>5.9179220779220776E-3</v>
      </c>
      <c r="G69" s="3"/>
      <c r="H69" s="19"/>
      <c r="I69" s="19"/>
    </row>
    <row r="70" spans="1:9" x14ac:dyDescent="0.25">
      <c r="A70" s="3" t="str">
        <f>$A$22</f>
        <v>deeplabv3</v>
      </c>
      <c r="B70" s="12">
        <v>121.548</v>
      </c>
      <c r="C70" s="12">
        <v>55.548000000000002</v>
      </c>
      <c r="D70" s="12">
        <v>32.537999999999997</v>
      </c>
      <c r="E70" s="31">
        <f t="shared" si="2"/>
        <v>0.81032000000000004</v>
      </c>
      <c r="F70" s="31">
        <f t="shared" si="3"/>
        <v>6.3141818181818188E-2</v>
      </c>
      <c r="G70" s="3"/>
      <c r="H70" s="19"/>
      <c r="I70" s="19"/>
    </row>
    <row r="71" spans="1:9" x14ac:dyDescent="0.25">
      <c r="A71" s="3" t="str">
        <f>$A$23</f>
        <v>efficientdet-d0</v>
      </c>
      <c r="B71" s="12">
        <v>123.774</v>
      </c>
      <c r="C71" s="12">
        <v>105.733</v>
      </c>
      <c r="D71" s="12">
        <v>31.946999999999999</v>
      </c>
      <c r="E71" s="31">
        <f t="shared" si="2"/>
        <v>0.82516</v>
      </c>
      <c r="F71" s="31">
        <f t="shared" si="3"/>
        <v>6.4298181818181824E-2</v>
      </c>
      <c r="G71" s="3"/>
      <c r="H71" s="19"/>
      <c r="I71" s="19"/>
    </row>
    <row r="72" spans="1:9" x14ac:dyDescent="0.25">
      <c r="A72" s="3" t="str">
        <f>$A$24</f>
        <v>faster_rcnn_resnet50_coco</v>
      </c>
      <c r="B72" s="12">
        <v>17.315999999999999</v>
      </c>
      <c r="C72" s="12">
        <v>9.609</v>
      </c>
      <c r="D72" s="12">
        <v>230.59299999999999</v>
      </c>
      <c r="E72" s="31">
        <f t="shared" si="2"/>
        <v>0.11543999999999999</v>
      </c>
      <c r="F72" s="31">
        <f t="shared" si="3"/>
        <v>8.9953246753246754E-3</v>
      </c>
      <c r="G72" s="3"/>
      <c r="H72" s="19"/>
      <c r="I72" s="19"/>
    </row>
    <row r="73" spans="1:9" x14ac:dyDescent="0.25">
      <c r="A73" s="3" t="str">
        <f>$A$25</f>
        <v>googlenet-v4</v>
      </c>
      <c r="B73" s="12">
        <v>126.943</v>
      </c>
      <c r="C73" s="12">
        <v>64.594999999999999</v>
      </c>
      <c r="D73" s="12">
        <v>31.129000000000001</v>
      </c>
      <c r="E73" s="31">
        <f t="shared" si="2"/>
        <v>0.84628666666666663</v>
      </c>
      <c r="F73" s="31">
        <f t="shared" si="3"/>
        <v>6.5944415584415578E-2</v>
      </c>
      <c r="G73" s="3"/>
      <c r="H73" s="19"/>
      <c r="I73" s="19"/>
    </row>
    <row r="74" spans="1:9" x14ac:dyDescent="0.25">
      <c r="A74" s="3" t="str">
        <f>$A$26</f>
        <v>mobilenet-ssd</v>
      </c>
      <c r="B74" s="12">
        <v>816.40499999999997</v>
      </c>
      <c r="C74" s="12">
        <v>453.27</v>
      </c>
      <c r="D74" s="12">
        <v>4.657</v>
      </c>
      <c r="E74" s="31">
        <f t="shared" si="2"/>
        <v>5.4426999999999994</v>
      </c>
      <c r="F74" s="31">
        <f t="shared" si="3"/>
        <v>0.42410649350649349</v>
      </c>
      <c r="G74" s="3"/>
      <c r="H74" s="19"/>
      <c r="I74" s="19"/>
    </row>
    <row r="75" spans="1:9" x14ac:dyDescent="0.25">
      <c r="A75" s="3" t="str">
        <f>$A$27</f>
        <v>mobilenet-v2</v>
      </c>
      <c r="B75" s="12">
        <v>1205.8399999999999</v>
      </c>
      <c r="C75" s="12">
        <v>894.31899999999996</v>
      </c>
      <c r="D75" s="12">
        <v>3.1269999999999998</v>
      </c>
      <c r="E75" s="31">
        <f t="shared" si="2"/>
        <v>8.0389333333333326</v>
      </c>
      <c r="F75" s="31">
        <f t="shared" si="3"/>
        <v>0.62641038961038953</v>
      </c>
      <c r="G75" s="3"/>
      <c r="H75" s="19"/>
      <c r="I75" s="19"/>
    </row>
    <row r="76" spans="1:9" x14ac:dyDescent="0.25">
      <c r="A76" s="3" t="str">
        <f>$A$28</f>
        <v>resnet-50</v>
      </c>
      <c r="B76" s="12">
        <v>380.98200000000003</v>
      </c>
      <c r="C76" s="12">
        <v>229.41499999999999</v>
      </c>
      <c r="D76" s="12">
        <v>10.195</v>
      </c>
      <c r="E76" s="31">
        <f t="shared" si="2"/>
        <v>2.5398800000000001</v>
      </c>
      <c r="F76" s="31">
        <f t="shared" si="3"/>
        <v>0.1979127272727273</v>
      </c>
      <c r="G76" s="3"/>
      <c r="H76" s="19"/>
      <c r="I76" s="19"/>
    </row>
    <row r="77" spans="1:9" x14ac:dyDescent="0.25">
      <c r="A77" s="3" t="str">
        <f>$A$29</f>
        <v>ssd-resnet34-1200</v>
      </c>
      <c r="B77" s="12">
        <v>10.875</v>
      </c>
      <c r="C77" s="12">
        <v>6.2590000000000003</v>
      </c>
      <c r="D77" s="12">
        <v>367.29700000000003</v>
      </c>
      <c r="E77" s="31">
        <f t="shared" si="2"/>
        <v>7.2499999999999995E-2</v>
      </c>
      <c r="F77" s="31">
        <f t="shared" si="3"/>
        <v>5.6493506493506497E-3</v>
      </c>
      <c r="G77" s="3"/>
      <c r="H77" s="19"/>
      <c r="I77" s="19"/>
    </row>
    <row r="78" spans="1:9" x14ac:dyDescent="0.25">
      <c r="A78" s="3" t="str">
        <f>$A$30</f>
        <v>unet-camvid-onnx-0001</v>
      </c>
      <c r="B78" s="12">
        <v>19.132999999999999</v>
      </c>
      <c r="C78" s="12">
        <v>10.055999999999999</v>
      </c>
      <c r="D78" s="12">
        <v>208.31800000000001</v>
      </c>
      <c r="E78" s="31">
        <f t="shared" si="2"/>
        <v>0.12755333333333332</v>
      </c>
      <c r="F78" s="31">
        <f t="shared" si="3"/>
        <v>9.9392207792207785E-3</v>
      </c>
      <c r="G78" s="3"/>
      <c r="H78" s="19"/>
      <c r="I78" s="19"/>
    </row>
    <row r="79" spans="1:9" x14ac:dyDescent="0.25">
      <c r="A79" s="3" t="str">
        <f>$A$31</f>
        <v>yolo_v3</v>
      </c>
      <c r="B79" s="12">
        <v>69.331000000000003</v>
      </c>
      <c r="C79" s="12">
        <v>34.304000000000002</v>
      </c>
      <c r="D79" s="12">
        <v>57.179000000000002</v>
      </c>
      <c r="E79" s="31">
        <f t="shared" si="2"/>
        <v>0.46220666666666671</v>
      </c>
      <c r="F79" s="31">
        <f t="shared" si="3"/>
        <v>3.60161038961039E-2</v>
      </c>
      <c r="G79" s="3"/>
      <c r="H79" s="19"/>
      <c r="I79" s="19"/>
    </row>
    <row r="80" spans="1:9" x14ac:dyDescent="0.25">
      <c r="A80" s="3" t="str">
        <f>$A$32</f>
        <v>yolo_v3_tiny</v>
      </c>
      <c r="B80" s="12">
        <v>616.601</v>
      </c>
      <c r="C80" s="12">
        <v>331.25</v>
      </c>
      <c r="D80" s="12">
        <v>6.2880000000000003</v>
      </c>
      <c r="E80" s="31">
        <f t="shared" si="2"/>
        <v>4.1106733333333336</v>
      </c>
      <c r="F80" s="31">
        <f t="shared" si="3"/>
        <v>0.32031220779220781</v>
      </c>
      <c r="G80" s="3"/>
      <c r="H80" s="19"/>
      <c r="I80" s="19"/>
    </row>
    <row r="81" spans="1:9" x14ac:dyDescent="0.25">
      <c r="A81" s="3" t="str">
        <f>$A$33</f>
        <v>yolo_v8n</v>
      </c>
      <c r="B81" s="12">
        <v>218.27699999999999</v>
      </c>
      <c r="C81" s="12">
        <v>155.95699999999999</v>
      </c>
      <c r="D81" s="12">
        <v>17.971</v>
      </c>
      <c r="E81" s="31">
        <f t="shared" si="2"/>
        <v>1.4551799999999999</v>
      </c>
      <c r="F81" s="31">
        <f t="shared" si="3"/>
        <v>0.11339064935064934</v>
      </c>
      <c r="G81" s="3"/>
      <c r="H81" s="19"/>
      <c r="I81" s="19"/>
    </row>
    <row r="82" spans="1:9" x14ac:dyDescent="0.25">
      <c r="A82" s="2" t="s">
        <v>13</v>
      </c>
      <c r="B82" s="2" t="s">
        <v>14</v>
      </c>
      <c r="C82" s="2" t="s">
        <v>73</v>
      </c>
      <c r="D82" s="2" t="s">
        <v>14</v>
      </c>
      <c r="E82" s="30"/>
      <c r="F82" s="30"/>
      <c r="G82" s="2" t="s">
        <v>41</v>
      </c>
      <c r="H82" s="18" t="str">
        <f>CONCATENATE($G82," ",B82)</f>
        <v>Intel® Flex-170 INT8</v>
      </c>
      <c r="I82" s="18" t="str">
        <f>CONCATENATE($G82," ",C82)</f>
        <v>Intel® Flex-170 FP16</v>
      </c>
    </row>
    <row r="83" spans="1:9" x14ac:dyDescent="0.25">
      <c r="A83" s="3" t="str">
        <f>$A$19</f>
        <v>GPT-2</v>
      </c>
      <c r="B83" s="12">
        <v>39.061999999999998</v>
      </c>
      <c r="C83" s="12">
        <v>49.088000000000001</v>
      </c>
      <c r="D83" s="12">
        <v>408.74900000000002</v>
      </c>
      <c r="E83" s="31">
        <f>B83/150</f>
        <v>0.26041333333333333</v>
      </c>
      <c r="F83" s="31">
        <f>B83/1925</f>
        <v>2.0291948051948051E-2</v>
      </c>
      <c r="G83" s="2"/>
      <c r="H83" s="18"/>
      <c r="I83" s="18"/>
    </row>
    <row r="84" spans="1:9" x14ac:dyDescent="0.25">
      <c r="A84" s="3" t="str">
        <f>$A$20</f>
        <v>bert-base-cased</v>
      </c>
      <c r="B84" s="12">
        <v>648.29300000000001</v>
      </c>
      <c r="C84" s="12">
        <v>582.96900000000005</v>
      </c>
      <c r="D84" s="12">
        <v>24.289000000000001</v>
      </c>
      <c r="E84" s="31">
        <f t="shared" ref="E84:E97" si="4">B84/150</f>
        <v>4.3219533333333331</v>
      </c>
      <c r="F84" s="31">
        <f t="shared" ref="F84:F97" si="5">B84/1925</f>
        <v>0.33677558441558442</v>
      </c>
      <c r="G84" s="2"/>
      <c r="H84" s="18"/>
      <c r="I84" s="18"/>
    </row>
    <row r="85" spans="1:9" x14ac:dyDescent="0.25">
      <c r="A85" s="3" t="str">
        <f>$A$21</f>
        <v>bert-large-uncased-whole-word-masking-squad-0001</v>
      </c>
      <c r="B85" s="12">
        <v>120.47199999999999</v>
      </c>
      <c r="C85" s="12">
        <v>80.227999999999994</v>
      </c>
      <c r="D85" s="12">
        <v>132.30799999999999</v>
      </c>
      <c r="E85" s="31">
        <f t="shared" si="4"/>
        <v>0.80314666666666668</v>
      </c>
      <c r="F85" s="31">
        <f t="shared" si="5"/>
        <v>6.2582857142857135E-2</v>
      </c>
      <c r="G85" s="3"/>
      <c r="H85" s="19"/>
      <c r="I85" s="19"/>
    </row>
    <row r="86" spans="1:9" x14ac:dyDescent="0.25">
      <c r="A86" s="3" t="str">
        <f>$A$22</f>
        <v>deeplabv3</v>
      </c>
      <c r="B86" s="12">
        <v>746.27200000000005</v>
      </c>
      <c r="C86" s="12">
        <v>500.10399999999998</v>
      </c>
      <c r="D86" s="12">
        <v>21.132999999999999</v>
      </c>
      <c r="E86" s="31">
        <f t="shared" si="4"/>
        <v>4.9751466666666673</v>
      </c>
      <c r="F86" s="31">
        <f t="shared" si="5"/>
        <v>0.38767376623376626</v>
      </c>
      <c r="G86" s="3"/>
      <c r="H86" s="19"/>
      <c r="I86" s="19"/>
    </row>
    <row r="87" spans="1:9" x14ac:dyDescent="0.25">
      <c r="A87" s="3" t="str">
        <f>$A$23</f>
        <v>efficientdet-d0</v>
      </c>
      <c r="B87" s="12">
        <v>684.476</v>
      </c>
      <c r="C87" s="12">
        <v>640.16700000000003</v>
      </c>
      <c r="D87" s="12">
        <v>22.702999999999999</v>
      </c>
      <c r="E87" s="31">
        <f t="shared" si="4"/>
        <v>4.5631733333333333</v>
      </c>
      <c r="F87" s="31">
        <f t="shared" si="5"/>
        <v>0.35557194805194803</v>
      </c>
      <c r="G87" s="3"/>
      <c r="H87" s="19"/>
      <c r="I87" s="19"/>
    </row>
    <row r="88" spans="1:9" x14ac:dyDescent="0.25">
      <c r="A88" s="3" t="str">
        <f>$A$24</f>
        <v>faster_rcnn_resnet50_coco</v>
      </c>
      <c r="B88" s="12">
        <v>222.32400000000001</v>
      </c>
      <c r="C88" s="12">
        <v>144.55600000000001</v>
      </c>
      <c r="D88" s="12">
        <v>71.569999999999993</v>
      </c>
      <c r="E88" s="31">
        <f t="shared" si="4"/>
        <v>1.4821600000000001</v>
      </c>
      <c r="F88" s="31">
        <f t="shared" si="5"/>
        <v>0.11549298701298702</v>
      </c>
      <c r="G88" s="3"/>
      <c r="H88" s="19"/>
      <c r="I88" s="19"/>
    </row>
    <row r="89" spans="1:9" x14ac:dyDescent="0.25">
      <c r="A89" s="3" t="str">
        <f>$A$25</f>
        <v>googlenet-v4</v>
      </c>
      <c r="B89" s="12">
        <v>834.65200000000004</v>
      </c>
      <c r="C89" s="12">
        <v>515.697</v>
      </c>
      <c r="D89" s="12">
        <v>18.899999999999999</v>
      </c>
      <c r="E89" s="31">
        <f t="shared" si="4"/>
        <v>5.5643466666666672</v>
      </c>
      <c r="F89" s="31">
        <f t="shared" si="5"/>
        <v>0.43358545454545455</v>
      </c>
      <c r="G89" s="3"/>
      <c r="H89" s="19"/>
      <c r="I89" s="19"/>
    </row>
    <row r="90" spans="1:9" x14ac:dyDescent="0.25">
      <c r="A90" s="3" t="str">
        <f>$A$26</f>
        <v>mobilenet-ssd</v>
      </c>
      <c r="B90" s="12">
        <v>4127.4719999999998</v>
      </c>
      <c r="C90" s="12">
        <v>3257.038</v>
      </c>
      <c r="D90" s="12">
        <v>3.6440000000000001</v>
      </c>
      <c r="E90" s="31">
        <f t="shared" si="4"/>
        <v>27.516479999999998</v>
      </c>
      <c r="F90" s="31">
        <f t="shared" si="5"/>
        <v>2.1441412987012987</v>
      </c>
      <c r="G90" s="3"/>
      <c r="H90" s="19"/>
      <c r="I90" s="19"/>
    </row>
    <row r="91" spans="1:9" x14ac:dyDescent="0.25">
      <c r="A91" s="3" t="str">
        <f>$A$27</f>
        <v>mobilenet-v2</v>
      </c>
      <c r="B91" s="12">
        <v>5398.2340000000004</v>
      </c>
      <c r="C91" s="12">
        <v>5255.5910000000003</v>
      </c>
      <c r="D91" s="12">
        <v>2.2559999999999998</v>
      </c>
      <c r="E91" s="31">
        <f t="shared" si="4"/>
        <v>35.988226666666669</v>
      </c>
      <c r="F91" s="31">
        <f t="shared" si="5"/>
        <v>2.8042774025974029</v>
      </c>
      <c r="G91" s="3"/>
      <c r="H91" s="19"/>
      <c r="I91" s="19"/>
    </row>
    <row r="92" spans="1:9" x14ac:dyDescent="0.25">
      <c r="A92" s="3" t="str">
        <f>$A$28</f>
        <v>resnet-50</v>
      </c>
      <c r="B92" s="12">
        <v>3088.375</v>
      </c>
      <c r="C92" s="12">
        <v>1947.7809999999999</v>
      </c>
      <c r="D92" s="12">
        <v>4.9189999999999996</v>
      </c>
      <c r="E92" s="31">
        <f t="shared" si="4"/>
        <v>20.589166666666667</v>
      </c>
      <c r="F92" s="31">
        <f t="shared" si="5"/>
        <v>1.6043506493506494</v>
      </c>
      <c r="G92" s="3"/>
      <c r="H92" s="19"/>
      <c r="I92" s="19"/>
    </row>
    <row r="93" spans="1:9" x14ac:dyDescent="0.25">
      <c r="A93" s="3" t="str">
        <f>$A$29</f>
        <v>ssd-resnet34-1200</v>
      </c>
      <c r="B93" s="12">
        <v>150.989</v>
      </c>
      <c r="C93" s="12">
        <v>92.06</v>
      </c>
      <c r="D93" s="12">
        <v>105.864</v>
      </c>
      <c r="E93" s="31">
        <f t="shared" si="4"/>
        <v>1.0065933333333335</v>
      </c>
      <c r="F93" s="31">
        <f t="shared" si="5"/>
        <v>7.8435844155844162E-2</v>
      </c>
      <c r="G93" s="3"/>
      <c r="H93" s="19"/>
      <c r="I93" s="19"/>
    </row>
    <row r="94" spans="1:9" x14ac:dyDescent="0.25">
      <c r="A94" s="3" t="str">
        <f>$A$30</f>
        <v>unet-camvid-onnx-0001</v>
      </c>
      <c r="B94" s="12">
        <v>254.47900000000001</v>
      </c>
      <c r="C94" s="12">
        <v>144.904</v>
      </c>
      <c r="D94" s="12">
        <v>62.698</v>
      </c>
      <c r="E94" s="31">
        <f t="shared" si="4"/>
        <v>1.6965266666666667</v>
      </c>
      <c r="F94" s="31">
        <f t="shared" si="5"/>
        <v>0.13219688311688313</v>
      </c>
      <c r="G94" s="3"/>
      <c r="H94" s="19"/>
      <c r="I94" s="19"/>
    </row>
    <row r="95" spans="1:9" x14ac:dyDescent="0.25">
      <c r="A95" s="3" t="str">
        <f>$A$31</f>
        <v>yolo_v3</v>
      </c>
      <c r="B95" s="12">
        <v>715.46400000000006</v>
      </c>
      <c r="C95" s="12">
        <v>313.58800000000002</v>
      </c>
      <c r="D95" s="12">
        <v>21.952999999999999</v>
      </c>
      <c r="E95" s="31">
        <f t="shared" si="4"/>
        <v>4.7697600000000007</v>
      </c>
      <c r="F95" s="31">
        <f t="shared" si="5"/>
        <v>0.37166961038961044</v>
      </c>
      <c r="G95" s="3"/>
      <c r="H95" s="19"/>
      <c r="I95" s="19"/>
    </row>
    <row r="96" spans="1:9" x14ac:dyDescent="0.25">
      <c r="A96" s="3" t="str">
        <f>$A$32</f>
        <v>yolo_v3_tiny</v>
      </c>
      <c r="B96" s="12">
        <v>3196.8180000000002</v>
      </c>
      <c r="C96" s="12">
        <v>2123.7240000000002</v>
      </c>
      <c r="D96" s="12">
        <v>4.6920000000000002</v>
      </c>
      <c r="E96" s="31">
        <f t="shared" si="4"/>
        <v>21.31212</v>
      </c>
      <c r="F96" s="31">
        <f t="shared" si="5"/>
        <v>1.6606846753246753</v>
      </c>
      <c r="G96" s="3"/>
      <c r="H96" s="19"/>
      <c r="I96" s="19"/>
    </row>
    <row r="97" spans="1:9" x14ac:dyDescent="0.25">
      <c r="A97" s="3" t="str">
        <f>$A$33</f>
        <v>yolo_v8n</v>
      </c>
      <c r="B97" s="12">
        <v>1205.3230000000001</v>
      </c>
      <c r="C97" s="12">
        <v>1210.9390000000001</v>
      </c>
      <c r="D97" s="12">
        <v>12.951000000000001</v>
      </c>
      <c r="E97" s="31">
        <f t="shared" si="4"/>
        <v>8.0354866666666673</v>
      </c>
      <c r="F97" s="31">
        <f t="shared" si="5"/>
        <v>0.62614181818181824</v>
      </c>
      <c r="G97" s="3"/>
      <c r="H97" s="19"/>
      <c r="I97" s="19"/>
    </row>
    <row r="98" spans="1:9" x14ac:dyDescent="0.25">
      <c r="E98" s="16"/>
      <c r="F98" s="16"/>
    </row>
    <row r="99" spans="1:9" x14ac:dyDescent="0.25">
      <c r="E99" s="16"/>
      <c r="F99" s="16"/>
    </row>
  </sheetData>
  <sheetProtection algorithmName="SHA-512" hashValue="IUwPHScnUdBQpUHiEf9OBhEJuKAe9PAKStc+dGlY4fWXc9J/HAfeM/Ip/EfkcfgBcx2gO/eOHNtFzD7D41i4Dw==" saltValue="fnH+eMrqgzAWVxYE9oaZ6g=="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K1:K17" name="Range1_1_1"/>
  </protectedRanges>
  <mergeCells count="1">
    <mergeCell ref="B1:C1"/>
  </mergeCells>
  <hyperlinks>
    <hyperlink ref="L20" r:id="rId1" xr:uid="{7214A24D-FD7D-40D7-B5D9-2F9271EB6725}"/>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9091-EF33-401B-8E92-7F20021BF024}">
  <dimension ref="A1:I81"/>
  <sheetViews>
    <sheetView workbookViewId="0"/>
  </sheetViews>
  <sheetFormatPr defaultRowHeight="15" x14ac:dyDescent="0.25"/>
  <cols>
    <col min="1" max="1" width="49.42578125" bestFit="1" customWidth="1"/>
    <col min="2" max="2" width="7.5703125" bestFit="1" customWidth="1"/>
    <col min="3" max="3" width="11.5703125" bestFit="1" customWidth="1"/>
    <col min="4" max="4" width="22" bestFit="1" customWidth="1"/>
    <col min="5" max="6" width="22" hidden="1" customWidth="1"/>
    <col min="7" max="7" width="10.85546875" customWidth="1"/>
    <col min="8" max="8" width="22.42578125" customWidth="1"/>
  </cols>
  <sheetData>
    <row r="1" spans="1:9" x14ac:dyDescent="0.25">
      <c r="A1" s="2" t="s">
        <v>107</v>
      </c>
      <c r="B1" s="35" t="s">
        <v>8</v>
      </c>
      <c r="C1" s="35"/>
      <c r="D1" s="2" t="s">
        <v>12</v>
      </c>
      <c r="E1" s="18"/>
      <c r="F1" s="18"/>
      <c r="H1" s="1" t="s">
        <v>0</v>
      </c>
    </row>
    <row r="2" spans="1:9" x14ac:dyDescent="0.25">
      <c r="A2" s="2" t="s">
        <v>13</v>
      </c>
      <c r="B2" s="2" t="s">
        <v>14</v>
      </c>
      <c r="C2" s="2" t="s">
        <v>15</v>
      </c>
      <c r="D2" s="2" t="s">
        <v>105</v>
      </c>
      <c r="E2" s="18" t="str">
        <f>CONCATENATE($D2," ",B2)</f>
        <v>Intel® Processor N200 INT8</v>
      </c>
      <c r="F2" s="18" t="str">
        <f>CONCATENATE($D2," ",C2)</f>
        <v>Intel® Processor N200 FP32</v>
      </c>
      <c r="H2" t="s">
        <v>2</v>
      </c>
      <c r="I2" s="10" t="s">
        <v>3</v>
      </c>
    </row>
    <row r="3" spans="1:9" x14ac:dyDescent="0.25">
      <c r="A3" s="30" t="s">
        <v>59</v>
      </c>
      <c r="B3" s="34">
        <v>0.27800000000000002</v>
      </c>
      <c r="C3" s="34">
        <v>0.13200000000000001</v>
      </c>
      <c r="D3" s="2"/>
      <c r="E3" s="18"/>
      <c r="F3" s="18"/>
      <c r="I3" s="10"/>
    </row>
    <row r="4" spans="1:9" x14ac:dyDescent="0.25">
      <c r="A4" s="3" t="s">
        <v>16</v>
      </c>
      <c r="B4" s="34">
        <v>4.2080000000000002</v>
      </c>
      <c r="C4" s="34">
        <v>2.081</v>
      </c>
      <c r="D4" s="2"/>
      <c r="E4" s="18"/>
      <c r="F4" s="18"/>
      <c r="H4" t="s">
        <v>4</v>
      </c>
      <c r="I4" s="11" t="s">
        <v>5</v>
      </c>
    </row>
    <row r="5" spans="1:9" x14ac:dyDescent="0.25">
      <c r="A5" s="3" t="s">
        <v>17</v>
      </c>
      <c r="B5" s="34">
        <v>0.438</v>
      </c>
      <c r="C5" s="34">
        <v>0.18</v>
      </c>
      <c r="D5" s="2"/>
      <c r="E5" s="18"/>
      <c r="F5" s="18"/>
      <c r="H5" t="s">
        <v>6</v>
      </c>
      <c r="I5" s="10" t="s">
        <v>7</v>
      </c>
    </row>
    <row r="6" spans="1:9" x14ac:dyDescent="0.25">
      <c r="A6" s="3" t="s">
        <v>29</v>
      </c>
      <c r="B6" s="34">
        <v>4.8120000000000003</v>
      </c>
      <c r="C6" s="34">
        <v>1.97</v>
      </c>
      <c r="D6" s="2"/>
      <c r="E6" s="18"/>
      <c r="F6" s="18"/>
      <c r="H6" s="1"/>
    </row>
    <row r="7" spans="1:9" x14ac:dyDescent="0.25">
      <c r="A7" s="3" t="s">
        <v>31</v>
      </c>
      <c r="B7" s="34">
        <v>6.0279999999999996</v>
      </c>
      <c r="C7" s="34">
        <v>3.8050000000000002</v>
      </c>
      <c r="D7" s="2"/>
      <c r="E7" s="18"/>
      <c r="F7" s="18"/>
      <c r="H7" s="1"/>
    </row>
    <row r="8" spans="1:9" x14ac:dyDescent="0.25">
      <c r="A8" s="3" t="s">
        <v>32</v>
      </c>
      <c r="B8" s="34">
        <v>0.59499999999999997</v>
      </c>
      <c r="C8" s="34">
        <v>0.186</v>
      </c>
      <c r="D8" s="2"/>
      <c r="E8" s="18"/>
      <c r="F8" s="18"/>
      <c r="H8" s="1"/>
    </row>
    <row r="9" spans="1:9" x14ac:dyDescent="0.25">
      <c r="A9" s="3" t="s">
        <v>60</v>
      </c>
      <c r="B9" s="34">
        <v>6.0030000000000001</v>
      </c>
      <c r="C9" s="34">
        <v>1.5940000000000001</v>
      </c>
      <c r="D9" s="2"/>
      <c r="E9" s="18"/>
      <c r="F9" s="18"/>
      <c r="H9" s="1"/>
    </row>
    <row r="10" spans="1:9" x14ac:dyDescent="0.25">
      <c r="A10" s="3" t="s">
        <v>40</v>
      </c>
      <c r="B10" s="34">
        <v>37.183</v>
      </c>
      <c r="C10" s="34">
        <v>15.372</v>
      </c>
      <c r="D10" s="2"/>
      <c r="E10" s="18"/>
      <c r="F10" s="18"/>
      <c r="H10" s="1"/>
    </row>
    <row r="11" spans="1:9" x14ac:dyDescent="0.25">
      <c r="A11" s="3" t="s">
        <v>61</v>
      </c>
      <c r="B11" s="34">
        <v>117.357</v>
      </c>
      <c r="C11" s="34">
        <v>49.872</v>
      </c>
      <c r="D11" s="2"/>
      <c r="E11" s="18"/>
      <c r="F11" s="18"/>
      <c r="H11" s="1"/>
    </row>
    <row r="12" spans="1:9" x14ac:dyDescent="0.25">
      <c r="A12" s="3" t="s">
        <v>28</v>
      </c>
      <c r="B12" s="34">
        <v>21.277999999999999</v>
      </c>
      <c r="C12" s="34">
        <v>6.3570000000000002</v>
      </c>
      <c r="D12" s="2"/>
      <c r="E12" s="18"/>
      <c r="F12" s="18"/>
      <c r="H12" s="1"/>
    </row>
    <row r="13" spans="1:9" x14ac:dyDescent="0.25">
      <c r="A13" s="3" t="s">
        <v>33</v>
      </c>
      <c r="B13" s="34">
        <v>0.107</v>
      </c>
      <c r="C13" s="34">
        <v>5.1999999999999998E-2</v>
      </c>
      <c r="D13" s="2"/>
      <c r="E13" s="18"/>
      <c r="F13" s="18"/>
      <c r="H13" s="1"/>
    </row>
    <row r="14" spans="1:9" x14ac:dyDescent="0.25">
      <c r="A14" s="3" t="s">
        <v>18</v>
      </c>
      <c r="B14" s="34">
        <v>0.57399999999999995</v>
      </c>
      <c r="C14" s="34">
        <v>0.19900000000000001</v>
      </c>
      <c r="D14" s="2"/>
      <c r="E14" s="18"/>
      <c r="F14" s="18"/>
      <c r="H14" s="1"/>
    </row>
    <row r="15" spans="1:9" x14ac:dyDescent="0.25">
      <c r="A15" s="3" t="s">
        <v>62</v>
      </c>
      <c r="B15" s="34">
        <v>2.177</v>
      </c>
      <c r="C15" s="34">
        <v>0.71799999999999997</v>
      </c>
      <c r="D15" s="2"/>
      <c r="E15" s="18"/>
      <c r="F15" s="18"/>
      <c r="H15" s="1"/>
    </row>
    <row r="16" spans="1:9" x14ac:dyDescent="0.25">
      <c r="A16" s="3" t="s">
        <v>30</v>
      </c>
      <c r="B16" s="34">
        <v>24.018999999999998</v>
      </c>
      <c r="C16" s="34">
        <v>7.8369999999999997</v>
      </c>
      <c r="D16" s="2"/>
      <c r="E16" s="18"/>
      <c r="F16" s="18"/>
      <c r="H16" s="1"/>
    </row>
    <row r="17" spans="1:8" x14ac:dyDescent="0.25">
      <c r="A17" s="3" t="s">
        <v>63</v>
      </c>
      <c r="B17" s="34">
        <v>10.11</v>
      </c>
      <c r="C17" s="34">
        <v>4.4909999999999997</v>
      </c>
      <c r="D17" s="2"/>
      <c r="E17" s="18"/>
      <c r="F17" s="18"/>
      <c r="H17" s="1"/>
    </row>
    <row r="18" spans="1:8" x14ac:dyDescent="0.25">
      <c r="A18" s="2" t="s">
        <v>13</v>
      </c>
      <c r="B18" s="2" t="s">
        <v>14</v>
      </c>
      <c r="C18" s="2" t="s">
        <v>15</v>
      </c>
      <c r="D18" s="2" t="s">
        <v>26</v>
      </c>
      <c r="E18" s="18" t="str">
        <f>CONCATENATE($D18," ",B18)</f>
        <v>Intel® Celeron 6305E INT8</v>
      </c>
      <c r="F18" s="18" t="str">
        <f>CONCATENATE($D18," ",C18)</f>
        <v>Intel® Celeron 6305E FP32</v>
      </c>
    </row>
    <row r="19" spans="1:8" x14ac:dyDescent="0.25">
      <c r="A19" s="30" t="s">
        <v>59</v>
      </c>
      <c r="B19" s="30">
        <v>3.004</v>
      </c>
      <c r="C19" s="30">
        <v>1.4850000000000001</v>
      </c>
      <c r="D19" s="2"/>
      <c r="E19" s="18"/>
      <c r="F19" s="18"/>
    </row>
    <row r="20" spans="1:8" x14ac:dyDescent="0.25">
      <c r="A20" s="3" t="s">
        <v>16</v>
      </c>
      <c r="B20" s="29">
        <v>53.066000000000003</v>
      </c>
      <c r="C20" s="29">
        <v>24.797999999999998</v>
      </c>
      <c r="D20" s="2"/>
      <c r="E20" s="18"/>
      <c r="F20" s="18"/>
    </row>
    <row r="21" spans="1:8" x14ac:dyDescent="0.25">
      <c r="A21" s="3" t="s">
        <v>17</v>
      </c>
      <c r="B21" s="29">
        <v>4.8689999999999998</v>
      </c>
      <c r="C21" s="29">
        <v>2.1930000000000001</v>
      </c>
      <c r="D21" s="2"/>
      <c r="E21" s="18"/>
      <c r="F21" s="18"/>
    </row>
    <row r="22" spans="1:8" x14ac:dyDescent="0.25">
      <c r="A22" s="3" t="s">
        <v>29</v>
      </c>
      <c r="B22" s="29">
        <v>62.765000000000001</v>
      </c>
      <c r="C22" s="29">
        <v>16.959</v>
      </c>
      <c r="D22" s="3"/>
      <c r="E22" s="19"/>
      <c r="F22" s="19"/>
    </row>
    <row r="23" spans="1:8" x14ac:dyDescent="0.25">
      <c r="A23" s="3" t="s">
        <v>31</v>
      </c>
      <c r="B23" s="29">
        <v>56</v>
      </c>
      <c r="C23" s="29">
        <v>33.104999999999997</v>
      </c>
      <c r="D23" s="3"/>
      <c r="E23" s="19"/>
      <c r="F23" s="19"/>
    </row>
    <row r="24" spans="1:8" x14ac:dyDescent="0.25">
      <c r="A24" s="3" t="s">
        <v>32</v>
      </c>
      <c r="B24" s="29">
        <v>8.5839999999999996</v>
      </c>
      <c r="C24" s="29">
        <v>1.99</v>
      </c>
      <c r="D24" s="3"/>
      <c r="E24" s="19"/>
      <c r="F24" s="19"/>
    </row>
    <row r="25" spans="1:8" x14ac:dyDescent="0.25">
      <c r="A25" s="3" t="s">
        <v>60</v>
      </c>
      <c r="B25" s="29">
        <v>86.457999999999998</v>
      </c>
      <c r="C25" s="29">
        <v>20.864999999999998</v>
      </c>
      <c r="D25" s="3"/>
      <c r="E25" s="19"/>
      <c r="F25" s="19"/>
    </row>
    <row r="26" spans="1:8" x14ac:dyDescent="0.25">
      <c r="A26" s="3" t="s">
        <v>40</v>
      </c>
      <c r="B26" s="29">
        <v>326.89299999999997</v>
      </c>
      <c r="C26" s="29">
        <v>144.12100000000001</v>
      </c>
      <c r="D26" s="3"/>
      <c r="E26" s="19"/>
      <c r="F26" s="19"/>
    </row>
    <row r="27" spans="1:8" x14ac:dyDescent="0.25">
      <c r="A27" s="3" t="s">
        <v>61</v>
      </c>
      <c r="B27" s="29">
        <v>1468.049</v>
      </c>
      <c r="C27" s="29">
        <v>394.16300000000001</v>
      </c>
      <c r="D27" s="3"/>
      <c r="E27" s="19"/>
      <c r="F27" s="19"/>
    </row>
    <row r="28" spans="1:8" x14ac:dyDescent="0.25">
      <c r="A28" s="3" t="s">
        <v>28</v>
      </c>
      <c r="B28" s="29">
        <v>298.19400000000002</v>
      </c>
      <c r="C28" s="29">
        <v>75.45</v>
      </c>
      <c r="D28" s="3"/>
      <c r="E28" s="19"/>
      <c r="F28" s="19"/>
    </row>
    <row r="29" spans="1:8" x14ac:dyDescent="0.25">
      <c r="A29" s="3" t="s">
        <v>33</v>
      </c>
      <c r="B29" s="29">
        <v>0.89600000000000002</v>
      </c>
      <c r="C29" s="29">
        <v>0.23100000000000001</v>
      </c>
      <c r="D29" s="3"/>
      <c r="E29" s="19"/>
      <c r="F29" s="19"/>
    </row>
    <row r="30" spans="1:8" x14ac:dyDescent="0.25">
      <c r="A30" s="3" t="s">
        <v>18</v>
      </c>
      <c r="B30" s="29">
        <v>8.9</v>
      </c>
      <c r="C30" s="29">
        <v>2.4460000000000002</v>
      </c>
      <c r="D30" s="3"/>
      <c r="E30" s="19"/>
      <c r="F30" s="19"/>
    </row>
    <row r="31" spans="1:8" x14ac:dyDescent="0.25">
      <c r="A31" s="3" t="s">
        <v>62</v>
      </c>
      <c r="B31" s="29">
        <v>33.326000000000001</v>
      </c>
      <c r="C31" s="29">
        <v>8.57</v>
      </c>
      <c r="D31" s="3"/>
      <c r="E31" s="19"/>
      <c r="F31" s="19"/>
    </row>
    <row r="32" spans="1:8" x14ac:dyDescent="0.25">
      <c r="A32" s="3" t="s">
        <v>30</v>
      </c>
      <c r="B32" s="29">
        <v>321.12299999999999</v>
      </c>
      <c r="C32" s="29">
        <v>92.807000000000002</v>
      </c>
      <c r="D32" s="3"/>
      <c r="E32" s="19"/>
      <c r="F32" s="19"/>
    </row>
    <row r="33" spans="1:6" x14ac:dyDescent="0.25">
      <c r="A33" s="3" t="s">
        <v>63</v>
      </c>
      <c r="B33" s="29">
        <v>111.935</v>
      </c>
      <c r="C33" s="29">
        <v>48.304000000000002</v>
      </c>
      <c r="D33" s="3"/>
      <c r="E33" s="19"/>
      <c r="F33" s="19"/>
    </row>
    <row r="34" spans="1:6" x14ac:dyDescent="0.25">
      <c r="A34" s="2" t="s">
        <v>13</v>
      </c>
      <c r="B34" s="2" t="s">
        <v>14</v>
      </c>
      <c r="C34" s="2" t="s">
        <v>15</v>
      </c>
      <c r="D34" s="2" t="s">
        <v>65</v>
      </c>
      <c r="E34" s="18" t="str">
        <f>CONCATENATE($D34," ",B34)</f>
        <v>Intel® Core™ i7-1185GRE INT8</v>
      </c>
      <c r="F34" s="18" t="str">
        <f>CONCATENATE($D34," ",C34)</f>
        <v>Intel® Core™ i7-1185GRE FP32</v>
      </c>
    </row>
    <row r="35" spans="1:6" x14ac:dyDescent="0.25">
      <c r="A35" s="30" t="s">
        <v>59</v>
      </c>
      <c r="B35" s="30">
        <v>1.681</v>
      </c>
      <c r="C35" s="30">
        <v>1.0900000000000001</v>
      </c>
      <c r="D35" s="2"/>
      <c r="E35" s="18"/>
      <c r="F35" s="18"/>
    </row>
    <row r="36" spans="1:6" x14ac:dyDescent="0.25">
      <c r="A36" s="3" t="s">
        <v>16</v>
      </c>
      <c r="B36" s="29">
        <v>71.873000000000005</v>
      </c>
      <c r="C36" s="29">
        <v>27.988</v>
      </c>
      <c r="D36" s="2"/>
      <c r="E36" s="18"/>
      <c r="F36" s="18"/>
    </row>
    <row r="37" spans="1:6" x14ac:dyDescent="0.25">
      <c r="A37" s="3" t="s">
        <v>17</v>
      </c>
      <c r="B37" s="29">
        <v>3.38</v>
      </c>
      <c r="C37" s="29">
        <v>2.0859999999999999</v>
      </c>
      <c r="D37" s="2"/>
      <c r="E37" s="18"/>
      <c r="F37" s="18"/>
    </row>
    <row r="38" spans="1:6" x14ac:dyDescent="0.25">
      <c r="A38" s="3" t="s">
        <v>29</v>
      </c>
      <c r="B38" s="29">
        <v>51.341000000000001</v>
      </c>
      <c r="C38" s="29">
        <v>8.9109999999999996</v>
      </c>
      <c r="D38" s="3"/>
      <c r="E38" s="19"/>
      <c r="F38" s="19"/>
    </row>
    <row r="39" spans="1:6" x14ac:dyDescent="0.25">
      <c r="A39" s="3" t="s">
        <v>31</v>
      </c>
      <c r="B39" s="29">
        <v>50.718000000000004</v>
      </c>
      <c r="C39" s="29">
        <v>18.555</v>
      </c>
      <c r="D39" s="3"/>
      <c r="E39" s="19"/>
      <c r="F39" s="19"/>
    </row>
    <row r="40" spans="1:6" x14ac:dyDescent="0.25">
      <c r="A40" s="3" t="s">
        <v>32</v>
      </c>
      <c r="B40" s="29">
        <v>11.831</v>
      </c>
      <c r="C40" s="29">
        <v>1.8049999999999999</v>
      </c>
      <c r="D40" s="3"/>
      <c r="E40" s="19"/>
      <c r="F40" s="19"/>
    </row>
    <row r="41" spans="1:6" x14ac:dyDescent="0.25">
      <c r="A41" s="3" t="s">
        <v>60</v>
      </c>
      <c r="B41" s="29">
        <v>134.97300000000001</v>
      </c>
      <c r="C41" s="29">
        <v>32.375999999999998</v>
      </c>
      <c r="D41" s="3"/>
      <c r="E41" s="19"/>
      <c r="F41" s="19"/>
    </row>
    <row r="42" spans="1:6" x14ac:dyDescent="0.25">
      <c r="A42" s="3" t="s">
        <v>40</v>
      </c>
      <c r="B42" s="29">
        <v>569.18600000000004</v>
      </c>
      <c r="C42" s="29">
        <v>143.17099999999999</v>
      </c>
      <c r="D42" s="3"/>
      <c r="E42" s="19"/>
      <c r="F42" s="19"/>
    </row>
    <row r="43" spans="1:6" x14ac:dyDescent="0.25">
      <c r="A43" s="3" t="s">
        <v>61</v>
      </c>
      <c r="B43" s="29">
        <v>1168.442</v>
      </c>
      <c r="C43" s="29">
        <v>216.48099999999999</v>
      </c>
      <c r="D43" s="3"/>
      <c r="E43" s="19"/>
      <c r="F43" s="19"/>
    </row>
    <row r="44" spans="1:6" x14ac:dyDescent="0.25">
      <c r="A44" s="3" t="s">
        <v>28</v>
      </c>
      <c r="B44" s="29">
        <v>440.33800000000002</v>
      </c>
      <c r="C44" s="29">
        <v>87.837999999999994</v>
      </c>
      <c r="D44" s="3"/>
      <c r="E44" s="19"/>
      <c r="F44" s="19"/>
    </row>
    <row r="45" spans="1:6" x14ac:dyDescent="0.25">
      <c r="A45" s="3" t="s">
        <v>33</v>
      </c>
      <c r="B45" s="29">
        <v>3.1480000000000001</v>
      </c>
      <c r="C45" s="29">
        <v>0.81599999999999995</v>
      </c>
      <c r="D45" s="3"/>
      <c r="E45" s="19"/>
      <c r="F45" s="19"/>
    </row>
    <row r="46" spans="1:6" x14ac:dyDescent="0.25">
      <c r="A46" s="3" t="s">
        <v>18</v>
      </c>
      <c r="B46" s="29">
        <v>14.813000000000001</v>
      </c>
      <c r="C46" s="29">
        <v>3.73</v>
      </c>
      <c r="D46" s="3"/>
      <c r="E46" s="19"/>
      <c r="F46" s="19"/>
    </row>
    <row r="47" spans="1:6" x14ac:dyDescent="0.25">
      <c r="A47" s="3" t="s">
        <v>62</v>
      </c>
      <c r="B47" s="29">
        <v>54.94</v>
      </c>
      <c r="C47" s="29">
        <v>12.756</v>
      </c>
      <c r="D47" s="3"/>
      <c r="E47" s="19"/>
      <c r="F47" s="19"/>
    </row>
    <row r="48" spans="1:6" x14ac:dyDescent="0.25">
      <c r="A48" s="3" t="s">
        <v>30</v>
      </c>
      <c r="B48" s="29">
        <v>324.93</v>
      </c>
      <c r="C48" s="29">
        <v>98.379000000000005</v>
      </c>
      <c r="D48" s="3"/>
      <c r="E48" s="19"/>
      <c r="F48" s="19"/>
    </row>
    <row r="49" spans="1:6" x14ac:dyDescent="0.25">
      <c r="A49" s="3" t="s">
        <v>63</v>
      </c>
      <c r="B49" s="29">
        <v>116.95099999999999</v>
      </c>
      <c r="C49" s="29">
        <v>45.539000000000001</v>
      </c>
      <c r="D49" s="3"/>
      <c r="E49" s="19"/>
      <c r="F49" s="19"/>
    </row>
    <row r="50" spans="1:6" x14ac:dyDescent="0.25">
      <c r="A50" s="2" t="s">
        <v>13</v>
      </c>
      <c r="B50" s="2" t="s">
        <v>14</v>
      </c>
      <c r="C50" s="2" t="s">
        <v>15</v>
      </c>
      <c r="D50" s="2" t="s">
        <v>66</v>
      </c>
      <c r="E50" s="18" t="str">
        <f>CONCATENATE($D50," ",B50)</f>
        <v>Intel® Core™ i7-1185G7 INT8</v>
      </c>
      <c r="F50" s="18" t="str">
        <f>CONCATENATE($D50," ",C50)</f>
        <v>Intel® Core™ i7-1185G7 FP32</v>
      </c>
    </row>
    <row r="51" spans="1:6" x14ac:dyDescent="0.25">
      <c r="A51" s="30" t="s">
        <v>59</v>
      </c>
      <c r="B51" s="30">
        <v>4.274</v>
      </c>
      <c r="C51" s="30">
        <v>2.2559999999999998</v>
      </c>
      <c r="D51" s="2"/>
      <c r="E51" s="18"/>
      <c r="F51" s="18"/>
    </row>
    <row r="52" spans="1:6" x14ac:dyDescent="0.25">
      <c r="A52" s="3" t="s">
        <v>16</v>
      </c>
      <c r="B52" s="12">
        <v>83.412000000000006</v>
      </c>
      <c r="C52" s="12">
        <v>39.127000000000002</v>
      </c>
      <c r="D52" s="3"/>
      <c r="E52" s="19"/>
      <c r="F52" s="19"/>
    </row>
    <row r="53" spans="1:6" x14ac:dyDescent="0.25">
      <c r="A53" s="3" t="s">
        <v>17</v>
      </c>
      <c r="B53" s="12">
        <v>7.976</v>
      </c>
      <c r="C53" s="12">
        <v>3.423</v>
      </c>
      <c r="D53" s="3"/>
      <c r="E53" s="19"/>
      <c r="F53" s="19"/>
    </row>
    <row r="54" spans="1:6" x14ac:dyDescent="0.25">
      <c r="A54" s="3" t="s">
        <v>29</v>
      </c>
      <c r="B54" s="12">
        <v>92.475999999999999</v>
      </c>
      <c r="C54" s="12">
        <v>24.814</v>
      </c>
      <c r="D54" s="3"/>
      <c r="E54" s="19"/>
      <c r="F54" s="19"/>
    </row>
    <row r="55" spans="1:6" x14ac:dyDescent="0.25">
      <c r="A55" s="3" t="s">
        <v>31</v>
      </c>
      <c r="B55" s="12">
        <v>97.094999999999999</v>
      </c>
      <c r="C55" s="12">
        <v>49.195</v>
      </c>
      <c r="D55" s="3"/>
      <c r="E55" s="19"/>
      <c r="F55" s="19"/>
    </row>
    <row r="56" spans="1:6" x14ac:dyDescent="0.25">
      <c r="A56" s="3" t="s">
        <v>32</v>
      </c>
      <c r="B56" s="12">
        <v>13.388999999999999</v>
      </c>
      <c r="C56" s="12">
        <v>3.3140000000000001</v>
      </c>
      <c r="D56" s="3"/>
      <c r="E56" s="19"/>
      <c r="F56" s="19"/>
    </row>
    <row r="57" spans="1:6" x14ac:dyDescent="0.25">
      <c r="A57" s="3" t="s">
        <v>60</v>
      </c>
      <c r="B57" s="12">
        <v>125.283</v>
      </c>
      <c r="C57" s="12">
        <v>33.329000000000001</v>
      </c>
      <c r="D57" s="3"/>
      <c r="E57" s="19"/>
      <c r="F57" s="19"/>
    </row>
    <row r="58" spans="1:6" x14ac:dyDescent="0.25">
      <c r="A58" s="3" t="s">
        <v>40</v>
      </c>
      <c r="B58" s="12">
        <v>748.59699999999998</v>
      </c>
      <c r="C58" s="12">
        <v>253.98500000000001</v>
      </c>
      <c r="D58" s="3"/>
      <c r="E58" s="19"/>
      <c r="F58" s="19"/>
    </row>
    <row r="59" spans="1:6" x14ac:dyDescent="0.25">
      <c r="A59" s="3" t="s">
        <v>61</v>
      </c>
      <c r="B59" s="12">
        <v>2238.114</v>
      </c>
      <c r="C59" s="12">
        <v>597.27</v>
      </c>
      <c r="D59" s="3"/>
      <c r="E59" s="19"/>
      <c r="F59" s="19"/>
    </row>
    <row r="60" spans="1:6" x14ac:dyDescent="0.25">
      <c r="A60" s="3" t="s">
        <v>28</v>
      </c>
      <c r="B60" s="12">
        <v>469.96300000000002</v>
      </c>
      <c r="C60" s="12">
        <v>122.38</v>
      </c>
      <c r="D60" s="3"/>
      <c r="E60" s="19"/>
      <c r="F60" s="19"/>
    </row>
    <row r="61" spans="1:6" x14ac:dyDescent="0.25">
      <c r="A61" s="3" t="s">
        <v>33</v>
      </c>
      <c r="B61" s="12">
        <v>3.9079999999999999</v>
      </c>
      <c r="C61" s="12">
        <v>1.0009999999999999</v>
      </c>
      <c r="D61" s="3"/>
      <c r="E61" s="19"/>
      <c r="F61" s="19"/>
    </row>
    <row r="62" spans="1:6" x14ac:dyDescent="0.25">
      <c r="A62" s="3" t="s">
        <v>18</v>
      </c>
      <c r="B62" s="12">
        <v>14.138999999999999</v>
      </c>
      <c r="C62" s="12">
        <v>3.754</v>
      </c>
      <c r="D62" s="3"/>
      <c r="E62" s="19"/>
      <c r="F62" s="19"/>
    </row>
    <row r="63" spans="1:6" x14ac:dyDescent="0.25">
      <c r="A63" s="3" t="s">
        <v>62</v>
      </c>
      <c r="B63" s="12">
        <v>50.759</v>
      </c>
      <c r="C63" s="12">
        <v>13.722</v>
      </c>
      <c r="D63" s="3"/>
      <c r="E63" s="19"/>
      <c r="F63" s="19"/>
    </row>
    <row r="64" spans="1:6" x14ac:dyDescent="0.25">
      <c r="A64" s="3" t="s">
        <v>30</v>
      </c>
      <c r="B64" s="12">
        <v>487.87599999999998</v>
      </c>
      <c r="C64" s="12">
        <v>144.54400000000001</v>
      </c>
      <c r="D64" s="3"/>
      <c r="E64" s="19"/>
      <c r="F64" s="19"/>
    </row>
    <row r="65" spans="1:6" x14ac:dyDescent="0.25">
      <c r="A65" s="3" t="s">
        <v>63</v>
      </c>
      <c r="B65" s="12">
        <v>175.79</v>
      </c>
      <c r="C65" s="12">
        <v>75.156999999999996</v>
      </c>
      <c r="D65" s="3"/>
      <c r="E65" s="19"/>
      <c r="F65" s="19"/>
    </row>
    <row r="66" spans="1:6" x14ac:dyDescent="0.25">
      <c r="A66" s="2" t="s">
        <v>13</v>
      </c>
      <c r="B66" s="2" t="s">
        <v>14</v>
      </c>
      <c r="C66" s="2" t="s">
        <v>15</v>
      </c>
      <c r="D66" s="2" t="s">
        <v>67</v>
      </c>
      <c r="E66" s="18" t="str">
        <f>CONCATENATE($D66," ",B66)</f>
        <v>Intel® Core™ i9-12900HK INT8</v>
      </c>
      <c r="F66" s="18" t="str">
        <f>CONCATENATE($D66," ",C66)</f>
        <v>Intel® Core™ i9-12900HK FP32</v>
      </c>
    </row>
    <row r="67" spans="1:6" x14ac:dyDescent="0.25">
      <c r="A67" s="30" t="s">
        <v>59</v>
      </c>
      <c r="B67" s="12">
        <v>5.09</v>
      </c>
      <c r="C67" s="12">
        <v>3.278</v>
      </c>
      <c r="D67" s="3"/>
      <c r="E67" s="19"/>
      <c r="F67" s="19"/>
    </row>
    <row r="68" spans="1:6" x14ac:dyDescent="0.25">
      <c r="A68" s="3" t="s">
        <v>16</v>
      </c>
      <c r="B68" s="12">
        <v>127.078</v>
      </c>
      <c r="C68" s="12">
        <v>55.390999999999998</v>
      </c>
      <c r="D68" s="3"/>
      <c r="E68" s="19"/>
      <c r="F68" s="19"/>
    </row>
    <row r="69" spans="1:6" x14ac:dyDescent="0.25">
      <c r="A69" s="3" t="s">
        <v>17</v>
      </c>
      <c r="B69" s="12">
        <v>11.782999999999999</v>
      </c>
      <c r="C69" s="12">
        <v>4.859</v>
      </c>
      <c r="D69" s="3"/>
      <c r="E69" s="19"/>
      <c r="F69" s="19"/>
    </row>
    <row r="70" spans="1:6" x14ac:dyDescent="0.25">
      <c r="A70" s="3" t="s">
        <v>29</v>
      </c>
      <c r="B70" s="12">
        <v>139.613</v>
      </c>
      <c r="C70" s="12">
        <v>40.387</v>
      </c>
      <c r="D70" s="3"/>
      <c r="E70" s="19"/>
      <c r="F70" s="19"/>
    </row>
    <row r="71" spans="1:6" x14ac:dyDescent="0.25">
      <c r="A71" s="3" t="s">
        <v>31</v>
      </c>
      <c r="B71" s="12">
        <v>144.58799999999999</v>
      </c>
      <c r="C71" s="12">
        <v>69.25</v>
      </c>
      <c r="D71" s="3"/>
      <c r="E71" s="19"/>
      <c r="F71" s="19"/>
    </row>
    <row r="72" spans="1:6" x14ac:dyDescent="0.25">
      <c r="A72" s="3" t="s">
        <v>32</v>
      </c>
      <c r="B72" s="12">
        <v>20.097000000000001</v>
      </c>
      <c r="C72" s="12">
        <v>5.5369999999999999</v>
      </c>
      <c r="D72" s="3"/>
      <c r="E72" s="19"/>
      <c r="F72" s="19"/>
    </row>
    <row r="73" spans="1:6" x14ac:dyDescent="0.25">
      <c r="A73" s="3" t="s">
        <v>60</v>
      </c>
      <c r="B73" s="12">
        <v>203.08600000000001</v>
      </c>
      <c r="C73" s="12">
        <v>55.427999999999997</v>
      </c>
      <c r="D73" s="3"/>
      <c r="E73" s="19"/>
      <c r="F73" s="19"/>
    </row>
    <row r="74" spans="1:6" x14ac:dyDescent="0.25">
      <c r="A74" s="3" t="s">
        <v>40</v>
      </c>
      <c r="B74" s="12">
        <v>1042.7470000000001</v>
      </c>
      <c r="C74" s="12">
        <v>416.98700000000002</v>
      </c>
      <c r="D74" s="3"/>
      <c r="E74" s="19"/>
      <c r="F74" s="19"/>
    </row>
    <row r="75" spans="1:6" x14ac:dyDescent="0.25">
      <c r="A75" s="3" t="s">
        <v>61</v>
      </c>
      <c r="B75" s="12">
        <v>3183.4810000000002</v>
      </c>
      <c r="C75" s="12">
        <v>1119.7840000000001</v>
      </c>
      <c r="D75" s="3"/>
      <c r="E75" s="19"/>
      <c r="F75" s="19"/>
    </row>
    <row r="76" spans="1:6" x14ac:dyDescent="0.25">
      <c r="A76" s="3" t="s">
        <v>28</v>
      </c>
      <c r="B76" s="12">
        <v>714.02300000000002</v>
      </c>
      <c r="C76" s="12">
        <v>187.02600000000001</v>
      </c>
      <c r="D76" s="3"/>
      <c r="E76" s="19"/>
      <c r="F76" s="19"/>
    </row>
    <row r="77" spans="1:6" x14ac:dyDescent="0.25">
      <c r="A77" s="3" t="s">
        <v>33</v>
      </c>
      <c r="B77" s="12">
        <v>5.9340000000000002</v>
      </c>
      <c r="C77" s="12">
        <v>1.8660000000000001</v>
      </c>
      <c r="D77" s="3"/>
      <c r="E77" s="19"/>
      <c r="F77" s="19"/>
    </row>
    <row r="78" spans="1:6" x14ac:dyDescent="0.25">
      <c r="A78" s="3" t="s">
        <v>18</v>
      </c>
      <c r="B78" s="12">
        <v>19.832000000000001</v>
      </c>
      <c r="C78" s="12">
        <v>6.1239999999999997</v>
      </c>
      <c r="D78" s="3"/>
      <c r="E78" s="19"/>
      <c r="F78" s="19"/>
    </row>
    <row r="79" spans="1:6" x14ac:dyDescent="0.25">
      <c r="A79" s="3" t="s">
        <v>62</v>
      </c>
      <c r="B79" s="12">
        <v>79.334999999999994</v>
      </c>
      <c r="C79" s="12">
        <v>21.617000000000001</v>
      </c>
      <c r="D79" s="3"/>
      <c r="E79" s="19"/>
      <c r="F79" s="19"/>
    </row>
    <row r="80" spans="1:6" x14ac:dyDescent="0.25">
      <c r="A80" s="3" t="s">
        <v>30</v>
      </c>
      <c r="B80" s="12">
        <v>755.15200000000004</v>
      </c>
      <c r="C80" s="12">
        <v>230.15700000000001</v>
      </c>
      <c r="D80" s="3"/>
      <c r="E80" s="19"/>
      <c r="F80" s="19"/>
    </row>
    <row r="81" spans="1:6" x14ac:dyDescent="0.25">
      <c r="A81" s="3" t="s">
        <v>63</v>
      </c>
      <c r="B81" s="12">
        <v>283.24599999999998</v>
      </c>
      <c r="C81" s="12">
        <v>118.50700000000001</v>
      </c>
      <c r="D81" s="3"/>
      <c r="E81" s="19"/>
      <c r="F81" s="19"/>
    </row>
  </sheetData>
  <sheetProtection algorithmName="SHA-512" hashValue="NUb5kgyBtGlr095RJfa6P761GEbAeWQ9ayW3pGDb5QJTkjDrmuH6/hhwojArZ98dmLAxcbYmAo/0oDmypdZf/w==" saltValue="bSasAkqDEkHLQTFHw85yl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H1 H6:H17" name="Range1_1_1"/>
  </protectedRanges>
  <mergeCells count="1">
    <mergeCell ref="B1:C1"/>
  </mergeCells>
  <hyperlinks>
    <hyperlink ref="I5" r:id="rId1" xr:uid="{27E7F17F-AB66-4C05-8FD9-60A9B455DCDB}"/>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E53C7-938E-4113-8A0F-E3C8A18F6E2B}">
  <dimension ref="A1:H240"/>
  <sheetViews>
    <sheetView workbookViewId="0"/>
  </sheetViews>
  <sheetFormatPr defaultRowHeight="15" x14ac:dyDescent="0.25"/>
  <cols>
    <col min="1" max="1" width="32.85546875" customWidth="1"/>
    <col min="2" max="2" width="30.42578125" bestFit="1" customWidth="1"/>
    <col min="3" max="3" width="11.140625" bestFit="1" customWidth="1"/>
    <col min="5" max="5" width="74.28515625" bestFit="1" customWidth="1"/>
    <col min="6" max="6" width="9.140625" customWidth="1"/>
    <col min="7" max="7" width="29.7109375" hidden="1" customWidth="1"/>
    <col min="8" max="8" width="16.85546875" hidden="1" customWidth="1"/>
  </cols>
  <sheetData>
    <row r="1" spans="1:8" x14ac:dyDescent="0.25">
      <c r="A1" s="5" t="s">
        <v>75</v>
      </c>
      <c r="B1" s="36" t="s">
        <v>76</v>
      </c>
      <c r="C1" s="36"/>
      <c r="E1" s="1" t="s">
        <v>44</v>
      </c>
      <c r="G1" t="s">
        <v>45</v>
      </c>
    </row>
    <row r="2" spans="1:8" x14ac:dyDescent="0.25">
      <c r="A2" s="5" t="s">
        <v>46</v>
      </c>
      <c r="B2" s="23" t="s">
        <v>47</v>
      </c>
      <c r="C2" s="23" t="s">
        <v>48</v>
      </c>
      <c r="E2" s="24" t="s">
        <v>49</v>
      </c>
      <c r="G2" t="str">
        <f>CONCATENATE(B2," FP32")</f>
        <v>OpenVINO™ Model Server FP32</v>
      </c>
      <c r="H2" t="str">
        <f>CONCATENATE(C2, " FP32")</f>
        <v>OpenVINO™ FP32</v>
      </c>
    </row>
    <row r="3" spans="1:8" x14ac:dyDescent="0.25">
      <c r="A3" t="s">
        <v>50</v>
      </c>
      <c r="B3" s="13">
        <v>182.12381555836839</v>
      </c>
      <c r="C3" s="13">
        <v>188.52006994915311</v>
      </c>
      <c r="E3" s="6" t="s">
        <v>51</v>
      </c>
      <c r="F3" s="25"/>
    </row>
    <row r="4" spans="1:8" x14ac:dyDescent="0.25">
      <c r="A4" s="26" t="s">
        <v>80</v>
      </c>
      <c r="B4" s="13">
        <v>157.57804172987218</v>
      </c>
      <c r="C4" s="13">
        <v>162.79848331648634</v>
      </c>
      <c r="E4" s="27" t="s">
        <v>7</v>
      </c>
      <c r="F4" s="25"/>
    </row>
    <row r="5" spans="1:8" x14ac:dyDescent="0.25">
      <c r="A5" s="26" t="s">
        <v>78</v>
      </c>
      <c r="B5" s="13">
        <v>38.535925843123749</v>
      </c>
      <c r="C5" s="13">
        <v>40.854407769545304</v>
      </c>
      <c r="F5" s="25"/>
    </row>
    <row r="6" spans="1:8" x14ac:dyDescent="0.25">
      <c r="A6" s="26" t="s">
        <v>79</v>
      </c>
      <c r="B6" s="13">
        <v>40.64555777449322</v>
      </c>
      <c r="C6" s="13">
        <v>44.50131513217287</v>
      </c>
      <c r="F6" s="25"/>
    </row>
    <row r="7" spans="1:8" x14ac:dyDescent="0.25">
      <c r="A7" s="26" t="s">
        <v>20</v>
      </c>
      <c r="B7" s="13">
        <v>17.531440401080278</v>
      </c>
      <c r="C7" s="13">
        <v>18.439453493042024</v>
      </c>
      <c r="F7" s="25"/>
    </row>
    <row r="8" spans="1:8" x14ac:dyDescent="0.25">
      <c r="A8" s="26" t="s">
        <v>52</v>
      </c>
      <c r="B8" s="13">
        <v>15.593551488728151</v>
      </c>
      <c r="C8" s="13">
        <v>15.764810610051889</v>
      </c>
      <c r="F8" s="25"/>
    </row>
    <row r="9" spans="1:8" x14ac:dyDescent="0.25">
      <c r="B9" s="5" t="s">
        <v>77</v>
      </c>
    </row>
    <row r="10" spans="1:8" x14ac:dyDescent="0.25">
      <c r="A10" s="5" t="s">
        <v>46</v>
      </c>
      <c r="B10" s="23" t="str">
        <f>B2</f>
        <v>OpenVINO™ Model Server</v>
      </c>
      <c r="C10" s="23" t="str">
        <f>C2</f>
        <v>OpenVINO™</v>
      </c>
      <c r="G10" t="str">
        <f>CONCATENATE(B10," INT8")</f>
        <v>OpenVINO™ Model Server INT8</v>
      </c>
      <c r="H10" t="str">
        <f>CONCATENATE(C10, " INT8")</f>
        <v>OpenVINO™ INT8</v>
      </c>
    </row>
    <row r="11" spans="1:8" x14ac:dyDescent="0.25">
      <c r="A11" t="str">
        <f t="shared" ref="A11:A16" si="0">A3</f>
        <v>Intel® Xeon® Platinum 8260M</v>
      </c>
      <c r="B11" s="13">
        <v>559.87268448984503</v>
      </c>
      <c r="C11" s="13">
        <v>591.49007894634769</v>
      </c>
    </row>
    <row r="12" spans="1:8" x14ac:dyDescent="0.25">
      <c r="A12" t="str">
        <f t="shared" si="0"/>
        <v>Intel® Xeon® Gold 6238M</v>
      </c>
      <c r="B12" s="13">
        <v>504.08256301093093</v>
      </c>
      <c r="C12" s="13">
        <v>520.94939719566946</v>
      </c>
    </row>
    <row r="13" spans="1:8" x14ac:dyDescent="0.25">
      <c r="A13" t="str">
        <f t="shared" si="0"/>
        <v>Intel® Core™ i9-11900K</v>
      </c>
      <c r="B13" s="13">
        <v>137.25031524064559</v>
      </c>
      <c r="C13" s="13">
        <v>145.76191834047304</v>
      </c>
      <c r="H13" s="25"/>
    </row>
    <row r="14" spans="1:8" x14ac:dyDescent="0.25">
      <c r="A14" t="str">
        <f t="shared" si="0"/>
        <v>Intel® Core™ i7-10700K</v>
      </c>
      <c r="B14" s="13">
        <v>139.53259792273988</v>
      </c>
      <c r="C14" s="13">
        <v>154.46360473443454</v>
      </c>
      <c r="H14" s="25"/>
    </row>
    <row r="15" spans="1:8" x14ac:dyDescent="0.25">
      <c r="A15" t="str">
        <f t="shared" si="0"/>
        <v>Intel® Core™ i5-8500</v>
      </c>
      <c r="B15" s="13">
        <v>28.382395692698825</v>
      </c>
      <c r="C15" s="13">
        <v>30.171349294253016</v>
      </c>
      <c r="H15" s="25"/>
    </row>
    <row r="16" spans="1:8" x14ac:dyDescent="0.25">
      <c r="A16" t="str">
        <f t="shared" si="0"/>
        <v>Intel® Core™ i3-10100</v>
      </c>
      <c r="B16" s="13">
        <v>26.425364826045708</v>
      </c>
      <c r="C16" s="13">
        <v>27.177929084176377</v>
      </c>
      <c r="H16" s="25"/>
    </row>
    <row r="17" spans="1:8" x14ac:dyDescent="0.25">
      <c r="B17" s="5" t="s">
        <v>81</v>
      </c>
      <c r="H17" s="25"/>
    </row>
    <row r="18" spans="1:8" x14ac:dyDescent="0.25">
      <c r="A18" s="5" t="s">
        <v>46</v>
      </c>
      <c r="B18" s="23" t="str">
        <f>B10</f>
        <v>OpenVINO™ Model Server</v>
      </c>
      <c r="C18" s="23" t="str">
        <f>C10</f>
        <v>OpenVINO™</v>
      </c>
      <c r="G18" t="str">
        <f>CONCATENATE(B18," FP32")</f>
        <v>OpenVINO™ Model Server FP32</v>
      </c>
      <c r="H18" t="str">
        <f>CONCATENATE(C18, " FP32")</f>
        <v>OpenVINO™ FP32</v>
      </c>
    </row>
    <row r="19" spans="1:8" x14ac:dyDescent="0.25">
      <c r="A19" t="str">
        <f t="shared" ref="A19:A24" si="1">A11</f>
        <v>Intel® Xeon® Platinum 8260M</v>
      </c>
      <c r="B19" s="13">
        <v>15.394419681470159</v>
      </c>
      <c r="C19" s="13">
        <v>16.787823610564505</v>
      </c>
    </row>
    <row r="20" spans="1:8" x14ac:dyDescent="0.25">
      <c r="A20" t="str">
        <f t="shared" si="1"/>
        <v>Intel® Xeon® Gold 6238M</v>
      </c>
      <c r="B20" s="13">
        <v>13.702343439632315</v>
      </c>
      <c r="C20" s="13">
        <v>14.537282358352812</v>
      </c>
    </row>
    <row r="21" spans="1:8" x14ac:dyDescent="0.25">
      <c r="A21" t="str">
        <f t="shared" si="1"/>
        <v>Intel® Core™ i9-11900K</v>
      </c>
      <c r="B21" s="13">
        <v>3.1558368542390194</v>
      </c>
      <c r="C21" s="13">
        <v>3.2730574477261745</v>
      </c>
    </row>
    <row r="22" spans="1:8" x14ac:dyDescent="0.25">
      <c r="A22" t="str">
        <f t="shared" si="1"/>
        <v>Intel® Core™ i7-10700K</v>
      </c>
      <c r="B22" s="13">
        <v>3.2293421322372411</v>
      </c>
      <c r="C22" s="13">
        <v>3.2755020090050131</v>
      </c>
    </row>
    <row r="23" spans="1:8" x14ac:dyDescent="0.25">
      <c r="A23" t="str">
        <f t="shared" si="1"/>
        <v>Intel® Core™ i5-8500</v>
      </c>
      <c r="B23" s="13">
        <v>1.517106882564331</v>
      </c>
      <c r="C23" s="13">
        <v>1.5479642931530568</v>
      </c>
    </row>
    <row r="24" spans="1:8" x14ac:dyDescent="0.25">
      <c r="A24" t="str">
        <f t="shared" si="1"/>
        <v>Intel® Core™ i3-10100</v>
      </c>
      <c r="B24" s="13">
        <v>1.2857747947334899</v>
      </c>
      <c r="C24" s="13">
        <v>1.2960217653383341</v>
      </c>
    </row>
    <row r="25" spans="1:8" x14ac:dyDescent="0.25">
      <c r="B25" s="5" t="s">
        <v>82</v>
      </c>
    </row>
    <row r="26" spans="1:8" x14ac:dyDescent="0.25">
      <c r="A26" s="5" t="s">
        <v>46</v>
      </c>
      <c r="B26" s="23" t="str">
        <f>B18</f>
        <v>OpenVINO™ Model Server</v>
      </c>
      <c r="C26" s="23" t="str">
        <f>C18</f>
        <v>OpenVINO™</v>
      </c>
      <c r="G26" t="str">
        <f>CONCATENATE(B26," INT8")</f>
        <v>OpenVINO™ Model Server INT8</v>
      </c>
      <c r="H26" t="str">
        <f>CONCATENATE(C26, " INT8")</f>
        <v>OpenVINO™ INT8</v>
      </c>
    </row>
    <row r="27" spans="1:8" x14ac:dyDescent="0.25">
      <c r="A27" t="str">
        <f t="shared" ref="A27:A32" si="2">A19</f>
        <v>Intel® Xeon® Platinum 8260M</v>
      </c>
      <c r="B27" s="13">
        <v>32.579408775073979</v>
      </c>
      <c r="C27" s="13">
        <v>37.813023520006347</v>
      </c>
    </row>
    <row r="28" spans="1:8" x14ac:dyDescent="0.25">
      <c r="A28" t="str">
        <f t="shared" si="2"/>
        <v>Intel® Xeon® Gold 6238M</v>
      </c>
      <c r="B28" s="13">
        <v>28.062854575676266</v>
      </c>
      <c r="C28" s="13">
        <v>33.325632582557461</v>
      </c>
    </row>
    <row r="29" spans="1:8" x14ac:dyDescent="0.25">
      <c r="A29" t="str">
        <f t="shared" si="2"/>
        <v>Intel® Core™ i9-11900K</v>
      </c>
      <c r="B29" s="13">
        <v>8.7465048157875849</v>
      </c>
      <c r="C29" s="13">
        <v>9.0400499590550591</v>
      </c>
      <c r="H29" s="25"/>
    </row>
    <row r="30" spans="1:8" x14ac:dyDescent="0.25">
      <c r="A30" t="str">
        <f t="shared" si="2"/>
        <v>Intel® Core™ i7-10700K</v>
      </c>
      <c r="B30" s="13">
        <v>8.1488275510303811</v>
      </c>
      <c r="C30" s="13">
        <v>8.2292461720804564</v>
      </c>
      <c r="H30" s="25"/>
    </row>
    <row r="31" spans="1:8" x14ac:dyDescent="0.25">
      <c r="A31" t="str">
        <f t="shared" si="2"/>
        <v>Intel® Core™ i5-8500</v>
      </c>
      <c r="B31" s="13">
        <v>2.5611722633066676</v>
      </c>
      <c r="C31" s="13">
        <v>2.5774646922269993</v>
      </c>
      <c r="H31" s="25"/>
    </row>
    <row r="32" spans="1:8" x14ac:dyDescent="0.25">
      <c r="A32" t="str">
        <f t="shared" si="2"/>
        <v>Intel® Core™ i3-10100</v>
      </c>
      <c r="B32" s="13">
        <v>2.1184776730474812</v>
      </c>
      <c r="C32" s="13">
        <v>2.2898934896806651</v>
      </c>
      <c r="H32" s="25"/>
    </row>
    <row r="33" spans="1:8" x14ac:dyDescent="0.25">
      <c r="B33" s="5" t="s">
        <v>83</v>
      </c>
      <c r="H33" s="25"/>
    </row>
    <row r="34" spans="1:8" x14ac:dyDescent="0.25">
      <c r="A34" s="5" t="s">
        <v>46</v>
      </c>
      <c r="B34" s="23" t="str">
        <f>B26</f>
        <v>OpenVINO™ Model Server</v>
      </c>
      <c r="C34" s="23" t="str">
        <f>C26</f>
        <v>OpenVINO™</v>
      </c>
      <c r="G34" t="str">
        <f>CONCATENATE(B34," FP32")</f>
        <v>OpenVINO™ Model Server FP32</v>
      </c>
      <c r="H34" t="str">
        <f>CONCATENATE(C34, " FP32")</f>
        <v>OpenVINO™ FP32</v>
      </c>
    </row>
    <row r="35" spans="1:8" x14ac:dyDescent="0.25">
      <c r="A35" t="str">
        <f t="shared" ref="A35:A40" si="3">A27</f>
        <v>Intel® Xeon® Platinum 8260M</v>
      </c>
      <c r="B35" s="13">
        <v>114.68810280406801</v>
      </c>
      <c r="C35" s="13">
        <v>120.87191325433071</v>
      </c>
      <c r="H35" s="25"/>
    </row>
    <row r="36" spans="1:8" x14ac:dyDescent="0.25">
      <c r="A36" t="str">
        <f t="shared" si="3"/>
        <v>Intel® Xeon® Gold 6238M</v>
      </c>
      <c r="B36" s="13">
        <v>90.326998596343628</v>
      </c>
      <c r="C36" s="13">
        <v>96.681647254971764</v>
      </c>
      <c r="H36" s="25"/>
    </row>
    <row r="37" spans="1:8" x14ac:dyDescent="0.25">
      <c r="A37" t="str">
        <f t="shared" si="3"/>
        <v>Intel® Core™ i9-11900K</v>
      </c>
      <c r="B37" s="13">
        <v>25.457844490931933</v>
      </c>
      <c r="C37" s="13">
        <v>25.742745239530848</v>
      </c>
      <c r="H37" s="25"/>
    </row>
    <row r="38" spans="1:8" x14ac:dyDescent="0.25">
      <c r="A38" t="str">
        <f t="shared" si="3"/>
        <v>Intel® Core™ i7-10700K</v>
      </c>
      <c r="B38" s="13">
        <v>21.853480017837747</v>
      </c>
      <c r="C38" s="13">
        <v>23.092745349948476</v>
      </c>
      <c r="H38" s="25"/>
    </row>
    <row r="39" spans="1:8" x14ac:dyDescent="0.25">
      <c r="A39" t="str">
        <f t="shared" si="3"/>
        <v>Intel® Core™ i5-8500</v>
      </c>
      <c r="B39" s="13">
        <v>16.769073726234971</v>
      </c>
      <c r="C39" s="13">
        <v>17.288371897809636</v>
      </c>
      <c r="H39" s="25"/>
    </row>
    <row r="40" spans="1:8" x14ac:dyDescent="0.25">
      <c r="A40" t="str">
        <f t="shared" si="3"/>
        <v>Intel® Core™ i3-10100</v>
      </c>
      <c r="B40" s="13">
        <v>15.709311322375967</v>
      </c>
      <c r="C40" s="13">
        <v>15.997034400453447</v>
      </c>
      <c r="H40" s="25"/>
    </row>
    <row r="41" spans="1:8" x14ac:dyDescent="0.25">
      <c r="B41" s="5" t="s">
        <v>84</v>
      </c>
      <c r="H41" s="25"/>
    </row>
    <row r="42" spans="1:8" x14ac:dyDescent="0.25">
      <c r="A42" s="5" t="s">
        <v>46</v>
      </c>
      <c r="B42" s="23" t="str">
        <f>B34</f>
        <v>OpenVINO™ Model Server</v>
      </c>
      <c r="C42" s="23" t="str">
        <f>C34</f>
        <v>OpenVINO™</v>
      </c>
      <c r="G42" t="str">
        <f>CONCATENATE(B42," INT8")</f>
        <v>OpenVINO™ Model Server INT8</v>
      </c>
      <c r="H42" t="str">
        <f>CONCATENATE(C42, " INT8")</f>
        <v>OpenVINO™ INT8</v>
      </c>
    </row>
    <row r="43" spans="1:8" x14ac:dyDescent="0.25">
      <c r="A43" t="str">
        <f t="shared" ref="A43:A48" si="4">A35</f>
        <v>Intel® Xeon® Platinum 8260M</v>
      </c>
      <c r="B43" s="13">
        <v>343.43893017533014</v>
      </c>
      <c r="C43" s="13">
        <v>369.61996647511461</v>
      </c>
      <c r="H43" s="25"/>
    </row>
    <row r="44" spans="1:8" x14ac:dyDescent="0.25">
      <c r="A44" t="str">
        <f t="shared" si="4"/>
        <v>Intel® Xeon® Gold 6238M</v>
      </c>
      <c r="B44" s="13">
        <v>279.5994455635838</v>
      </c>
      <c r="C44" s="13">
        <v>305.88887275408808</v>
      </c>
      <c r="H44" s="25"/>
    </row>
    <row r="45" spans="1:8" x14ac:dyDescent="0.25">
      <c r="A45" t="str">
        <f t="shared" si="4"/>
        <v>Intel® Core™ i9-11900K</v>
      </c>
      <c r="B45" s="13">
        <v>89.822557781648371</v>
      </c>
      <c r="C45" s="13">
        <v>108.1185923760703</v>
      </c>
      <c r="H45" s="25"/>
    </row>
    <row r="46" spans="1:8" x14ac:dyDescent="0.25">
      <c r="A46" t="str">
        <f t="shared" si="4"/>
        <v>Intel® Core™ i7-10700K</v>
      </c>
      <c r="B46" s="13">
        <v>77.581126937341239</v>
      </c>
      <c r="C46" s="13">
        <v>92.223984442157672</v>
      </c>
      <c r="H46" s="25"/>
    </row>
    <row r="47" spans="1:8" x14ac:dyDescent="0.25">
      <c r="A47" t="str">
        <f t="shared" si="4"/>
        <v>Intel® Core™ i5-8500</v>
      </c>
      <c r="B47" s="13">
        <v>16.769073726234971</v>
      </c>
      <c r="C47" s="13">
        <v>29.670339446820144</v>
      </c>
      <c r="H47" s="25"/>
    </row>
    <row r="48" spans="1:8" x14ac:dyDescent="0.25">
      <c r="A48" t="str">
        <f t="shared" si="4"/>
        <v>Intel® Core™ i3-10100</v>
      </c>
      <c r="B48" s="13">
        <v>26.98632964004458</v>
      </c>
      <c r="C48" s="13">
        <v>28.390914180052548</v>
      </c>
      <c r="H48" s="25"/>
    </row>
    <row r="49" spans="1:8" x14ac:dyDescent="0.25">
      <c r="B49" s="5" t="s">
        <v>53</v>
      </c>
    </row>
    <row r="50" spans="1:8" x14ac:dyDescent="0.25">
      <c r="A50" s="5" t="s">
        <v>46</v>
      </c>
      <c r="B50" s="23" t="str">
        <f>B26</f>
        <v>OpenVINO™ Model Server</v>
      </c>
      <c r="C50" s="23" t="str">
        <f>C26</f>
        <v>OpenVINO™</v>
      </c>
      <c r="G50" t="str">
        <f>CONCATENATE(B50," FP32")</f>
        <v>OpenVINO™ Model Server FP32</v>
      </c>
      <c r="H50" t="str">
        <f>CONCATENATE(C50, " FP32")</f>
        <v>OpenVINO™ FP32</v>
      </c>
    </row>
    <row r="51" spans="1:8" x14ac:dyDescent="0.25">
      <c r="A51" t="str">
        <f t="shared" ref="A51:A56" si="5">A27</f>
        <v>Intel® Xeon® Platinum 8260M</v>
      </c>
      <c r="B51" s="13">
        <v>236.5034954404081</v>
      </c>
      <c r="C51" s="13">
        <v>243.76064710623947</v>
      </c>
    </row>
    <row r="52" spans="1:8" x14ac:dyDescent="0.25">
      <c r="A52" t="str">
        <f t="shared" si="5"/>
        <v>Intel® Xeon® Gold 6238M</v>
      </c>
      <c r="B52" s="13">
        <v>207.87214295077496</v>
      </c>
      <c r="C52" s="13">
        <v>227.27280733275165</v>
      </c>
    </row>
    <row r="53" spans="1:8" x14ac:dyDescent="0.25">
      <c r="A53" t="str">
        <f t="shared" si="5"/>
        <v>Intel® Core™ i9-11900K</v>
      </c>
      <c r="B53" s="13">
        <v>53.065182393127309</v>
      </c>
      <c r="C53" s="13">
        <v>57.228697350766289</v>
      </c>
    </row>
    <row r="54" spans="1:8" x14ac:dyDescent="0.25">
      <c r="A54" t="str">
        <f t="shared" si="5"/>
        <v>Intel® Core™ i7-10700K</v>
      </c>
      <c r="B54" s="13">
        <v>44.966287733070629</v>
      </c>
      <c r="C54" s="13">
        <v>46.593938577611411</v>
      </c>
    </row>
    <row r="55" spans="1:8" x14ac:dyDescent="0.25">
      <c r="A55" t="str">
        <f t="shared" si="5"/>
        <v>Intel® Core™ i5-8500</v>
      </c>
      <c r="B55" s="13">
        <v>25.719100751779656</v>
      </c>
      <c r="C55" s="13">
        <v>28.376097437124454</v>
      </c>
    </row>
    <row r="56" spans="1:8" x14ac:dyDescent="0.25">
      <c r="A56" t="str">
        <f t="shared" si="5"/>
        <v>Intel® Core™ i3-10100</v>
      </c>
      <c r="B56" s="13">
        <v>25.104639300176089</v>
      </c>
      <c r="C56" s="13">
        <v>25.947072921801144</v>
      </c>
    </row>
    <row r="57" spans="1:8" x14ac:dyDescent="0.25">
      <c r="B57" s="5" t="s">
        <v>54</v>
      </c>
    </row>
    <row r="58" spans="1:8" x14ac:dyDescent="0.25">
      <c r="A58" s="5" t="s">
        <v>46</v>
      </c>
      <c r="B58" s="23" t="str">
        <f>B50</f>
        <v>OpenVINO™ Model Server</v>
      </c>
      <c r="C58" s="23" t="str">
        <f>C50</f>
        <v>OpenVINO™</v>
      </c>
      <c r="G58" t="str">
        <f>CONCATENATE(B58," INT8")</f>
        <v>OpenVINO™ Model Server INT8</v>
      </c>
      <c r="H58" t="str">
        <f>CONCATENATE(C58, " INT8")</f>
        <v>OpenVINO™ INT8</v>
      </c>
    </row>
    <row r="59" spans="1:8" x14ac:dyDescent="0.25">
      <c r="A59" t="str">
        <f t="shared" ref="A59:A64" si="6">A51</f>
        <v>Intel® Xeon® Platinum 8260M</v>
      </c>
      <c r="B59" s="13">
        <v>380.31788781516661</v>
      </c>
      <c r="C59" s="13">
        <v>419.32112615823758</v>
      </c>
    </row>
    <row r="60" spans="1:8" x14ac:dyDescent="0.25">
      <c r="A60" t="str">
        <f t="shared" si="6"/>
        <v>Intel® Xeon® Gold 6238M</v>
      </c>
      <c r="B60" s="13">
        <v>324.60062634877448</v>
      </c>
      <c r="C60" s="13">
        <v>353.56832620897063</v>
      </c>
    </row>
    <row r="61" spans="1:8" x14ac:dyDescent="0.25">
      <c r="A61" t="str">
        <f t="shared" si="6"/>
        <v>Intel® Core™ i9-11900K</v>
      </c>
      <c r="B61" s="13">
        <v>121.90125218923552</v>
      </c>
      <c r="C61" s="13">
        <v>137.74839492278346</v>
      </c>
      <c r="H61" s="25"/>
    </row>
    <row r="62" spans="1:8" x14ac:dyDescent="0.25">
      <c r="A62" t="str">
        <f t="shared" si="6"/>
        <v>Intel® Core™ i7-10700K</v>
      </c>
      <c r="B62" s="13">
        <v>111.73390132431518</v>
      </c>
      <c r="C62" s="13">
        <v>127.45220982054275</v>
      </c>
      <c r="H62" s="25"/>
    </row>
    <row r="63" spans="1:8" x14ac:dyDescent="0.25">
      <c r="A63" t="str">
        <f t="shared" si="6"/>
        <v>Intel® Core™ i5-8500</v>
      </c>
      <c r="B63" s="13">
        <v>40.037614971655778</v>
      </c>
      <c r="C63" s="13">
        <v>41.106342778114431</v>
      </c>
      <c r="H63" s="25"/>
    </row>
    <row r="64" spans="1:8" x14ac:dyDescent="0.25">
      <c r="A64" t="str">
        <f t="shared" si="6"/>
        <v>Intel® Core™ i3-10100</v>
      </c>
      <c r="B64" s="13">
        <v>41.210379875054137</v>
      </c>
      <c r="C64" s="13">
        <v>42.720953743095997</v>
      </c>
      <c r="H64" s="25"/>
    </row>
    <row r="65" spans="1:8" x14ac:dyDescent="0.25">
      <c r="B65" s="5" t="s">
        <v>85</v>
      </c>
    </row>
    <row r="66" spans="1:8" x14ac:dyDescent="0.25">
      <c r="A66" s="5" t="s">
        <v>46</v>
      </c>
      <c r="B66" s="23" t="str">
        <f>B58</f>
        <v>OpenVINO™ Model Server</v>
      </c>
      <c r="C66" s="23" t="str">
        <f>C58</f>
        <v>OpenVINO™</v>
      </c>
      <c r="G66" t="str">
        <f>CONCATENATE(B66," FP32")</f>
        <v>OpenVINO™ Model Server FP32</v>
      </c>
      <c r="H66" t="str">
        <f>CONCATENATE(C66, " FP32")</f>
        <v>OpenVINO™ FP32</v>
      </c>
    </row>
    <row r="67" spans="1:8" x14ac:dyDescent="0.25">
      <c r="A67" t="str">
        <f t="shared" ref="A67:A72" si="7">A59</f>
        <v>Intel® Xeon® Platinum 8260M</v>
      </c>
      <c r="B67" s="13">
        <v>17.649956286478954</v>
      </c>
      <c r="C67" s="13">
        <v>18.88745842984677</v>
      </c>
    </row>
    <row r="68" spans="1:8" x14ac:dyDescent="0.25">
      <c r="A68" t="str">
        <f t="shared" si="7"/>
        <v>Intel® Xeon® Gold 6238M</v>
      </c>
      <c r="B68" s="13">
        <v>15.710874352562525</v>
      </c>
      <c r="C68" s="13">
        <v>16.462684372636655</v>
      </c>
    </row>
    <row r="69" spans="1:8" x14ac:dyDescent="0.25">
      <c r="A69" t="str">
        <f t="shared" si="7"/>
        <v>Intel® Core™ i9-11900K</v>
      </c>
      <c r="B69" s="13">
        <v>3.8266198505991844</v>
      </c>
      <c r="C69" s="13">
        <v>4.0379047464161726</v>
      </c>
    </row>
    <row r="70" spans="1:8" x14ac:dyDescent="0.25">
      <c r="A70" t="str">
        <f t="shared" si="7"/>
        <v>Intel® Core™ i7-10700K</v>
      </c>
      <c r="B70" s="13">
        <v>4.0587457215245983</v>
      </c>
      <c r="C70" s="13">
        <v>4.2759427354475186</v>
      </c>
    </row>
    <row r="71" spans="1:8" x14ac:dyDescent="0.25">
      <c r="A71" t="str">
        <f t="shared" si="7"/>
        <v>Intel® Core™ i5-8500</v>
      </c>
      <c r="B71" s="13">
        <v>1.8802160244108939</v>
      </c>
      <c r="C71" s="13">
        <v>1.8933004397812798</v>
      </c>
    </row>
    <row r="72" spans="1:8" x14ac:dyDescent="0.25">
      <c r="A72" t="str">
        <f t="shared" si="7"/>
        <v>Intel® Core™ i3-10100</v>
      </c>
      <c r="B72" s="13">
        <v>1.6953248199745004</v>
      </c>
      <c r="C72" s="13">
        <v>1.71096341779075</v>
      </c>
    </row>
    <row r="73" spans="1:8" x14ac:dyDescent="0.25">
      <c r="B73" s="5" t="s">
        <v>86</v>
      </c>
    </row>
    <row r="74" spans="1:8" x14ac:dyDescent="0.25">
      <c r="A74" s="5" t="s">
        <v>46</v>
      </c>
      <c r="B74" s="23" t="str">
        <f>B66</f>
        <v>OpenVINO™ Model Server</v>
      </c>
      <c r="C74" s="23" t="str">
        <f>C66</f>
        <v>OpenVINO™</v>
      </c>
      <c r="G74" t="str">
        <f>CONCATENATE(B74," INT8")</f>
        <v>OpenVINO™ Model Server INT8</v>
      </c>
      <c r="H74" t="str">
        <f>CONCATENATE(C74, " INT8")</f>
        <v>OpenVINO™ INT8</v>
      </c>
    </row>
    <row r="75" spans="1:8" x14ac:dyDescent="0.25">
      <c r="A75" t="str">
        <f t="shared" ref="A75:A80" si="8">A67</f>
        <v>Intel® Xeon® Platinum 8260M</v>
      </c>
      <c r="B75" s="13">
        <v>65.006876656352304</v>
      </c>
      <c r="C75" s="13">
        <v>70.393013130305405</v>
      </c>
    </row>
    <row r="76" spans="1:8" x14ac:dyDescent="0.25">
      <c r="A76" t="str">
        <f t="shared" si="8"/>
        <v>Intel® Xeon® Gold 6238M</v>
      </c>
      <c r="B76" s="13">
        <v>60.489141865602299</v>
      </c>
      <c r="C76" s="13">
        <v>62.725180460467627</v>
      </c>
    </row>
    <row r="77" spans="1:8" x14ac:dyDescent="0.25">
      <c r="A77" t="str">
        <f t="shared" si="8"/>
        <v>Intel® Core™ i9-11900K</v>
      </c>
      <c r="B77" s="13">
        <v>13.892566427832337</v>
      </c>
      <c r="C77" s="13">
        <v>14.16283655330337</v>
      </c>
      <c r="H77" s="25"/>
    </row>
    <row r="78" spans="1:8" x14ac:dyDescent="0.25">
      <c r="A78" t="str">
        <f t="shared" si="8"/>
        <v>Intel® Core™ i7-10700K</v>
      </c>
      <c r="B78" s="13">
        <v>14.908255157589094</v>
      </c>
      <c r="C78" s="13">
        <v>15.286201983683231</v>
      </c>
      <c r="H78" s="25"/>
    </row>
    <row r="79" spans="1:8" x14ac:dyDescent="0.25">
      <c r="A79" t="str">
        <f t="shared" si="8"/>
        <v>Intel® Core™ i5-8500</v>
      </c>
      <c r="B79" s="13">
        <v>3.5838393828018402</v>
      </c>
      <c r="C79" s="13">
        <v>3.6248095545842678</v>
      </c>
      <c r="H79" s="25"/>
    </row>
    <row r="80" spans="1:8" x14ac:dyDescent="0.25">
      <c r="A80" t="str">
        <f t="shared" si="8"/>
        <v>Intel® Core™ i3-10100</v>
      </c>
      <c r="B80" s="13">
        <v>3.2170325846019412</v>
      </c>
      <c r="C80" s="13">
        <v>3.2319123396068905</v>
      </c>
      <c r="H80" s="25"/>
    </row>
    <row r="81" spans="1:8" x14ac:dyDescent="0.25">
      <c r="B81" s="5" t="s">
        <v>87</v>
      </c>
    </row>
    <row r="82" spans="1:8" x14ac:dyDescent="0.25">
      <c r="A82" s="5" t="s">
        <v>46</v>
      </c>
      <c r="B82" s="23" t="str">
        <f>B74</f>
        <v>OpenVINO™ Model Server</v>
      </c>
      <c r="C82" s="23" t="str">
        <f>C74</f>
        <v>OpenVINO™</v>
      </c>
      <c r="G82" t="str">
        <f>CONCATENATE(B82," FP32")</f>
        <v>OpenVINO™ Model Server FP32</v>
      </c>
      <c r="H82" t="str">
        <f>CONCATENATE(C82, " FP32")</f>
        <v>OpenVINO™ FP32</v>
      </c>
    </row>
    <row r="83" spans="1:8" x14ac:dyDescent="0.25">
      <c r="A83" t="str">
        <f t="shared" ref="A83:A88" si="9">A75</f>
        <v>Intel® Xeon® Platinum 8260M</v>
      </c>
      <c r="B83" s="13">
        <v>185.3333914804688</v>
      </c>
      <c r="C83" s="13">
        <v>190.13713108926888</v>
      </c>
    </row>
    <row r="84" spans="1:8" x14ac:dyDescent="0.25">
      <c r="A84" t="str">
        <f t="shared" si="9"/>
        <v>Intel® Xeon® Gold 6238M</v>
      </c>
      <c r="B84" s="13">
        <v>161.34749159686385</v>
      </c>
      <c r="C84" s="13">
        <v>165.76353257337692</v>
      </c>
    </row>
    <row r="85" spans="1:8" x14ac:dyDescent="0.25">
      <c r="A85" t="str">
        <f t="shared" si="9"/>
        <v>Intel® Core™ i9-11900K</v>
      </c>
      <c r="B85" s="13">
        <v>37.16389267107828</v>
      </c>
      <c r="C85" s="13">
        <v>39.110821427421321</v>
      </c>
    </row>
    <row r="86" spans="1:8" x14ac:dyDescent="0.25">
      <c r="A86" t="str">
        <f t="shared" si="9"/>
        <v>Intel® Core™ i7-10700K</v>
      </c>
      <c r="B86" s="13">
        <v>40.53101179580846</v>
      </c>
      <c r="C86" s="13">
        <v>42.200893681845486</v>
      </c>
    </row>
    <row r="87" spans="1:8" x14ac:dyDescent="0.25">
      <c r="A87" t="str">
        <f t="shared" si="9"/>
        <v>Intel® Core™ i5-8500</v>
      </c>
      <c r="B87" s="13">
        <v>18.485421158169117</v>
      </c>
      <c r="C87" s="13">
        <v>19.05014696760319</v>
      </c>
    </row>
    <row r="88" spans="1:8" x14ac:dyDescent="0.25">
      <c r="A88" t="str">
        <f t="shared" si="9"/>
        <v>Intel® Core™ i3-10100</v>
      </c>
      <c r="B88" s="13">
        <v>16.394247760988243</v>
      </c>
      <c r="C88" s="13">
        <v>16.7589629437505</v>
      </c>
    </row>
    <row r="89" spans="1:8" x14ac:dyDescent="0.25">
      <c r="B89" s="5" t="s">
        <v>88</v>
      </c>
    </row>
    <row r="90" spans="1:8" x14ac:dyDescent="0.25">
      <c r="A90" s="5" t="s">
        <v>46</v>
      </c>
      <c r="B90" s="23" t="str">
        <f>B82</f>
        <v>OpenVINO™ Model Server</v>
      </c>
      <c r="C90" s="23" t="str">
        <f>C82</f>
        <v>OpenVINO™</v>
      </c>
      <c r="G90" t="str">
        <f>CONCATENATE(B90," INT8")</f>
        <v>OpenVINO™ Model Server INT8</v>
      </c>
      <c r="H90" t="str">
        <f>CONCATENATE(C90, " INT8")</f>
        <v>OpenVINO™ INT8</v>
      </c>
    </row>
    <row r="91" spans="1:8" x14ac:dyDescent="0.25">
      <c r="A91" t="str">
        <f t="shared" ref="A91:A96" si="10">A83</f>
        <v>Intel® Xeon® Platinum 8260M</v>
      </c>
      <c r="B91" s="13">
        <v>741.47532734645586</v>
      </c>
      <c r="C91" s="13">
        <v>791.72593114653569</v>
      </c>
    </row>
    <row r="92" spans="1:8" x14ac:dyDescent="0.25">
      <c r="A92" t="str">
        <f t="shared" si="10"/>
        <v>Intel® Xeon® Gold 6238M</v>
      </c>
      <c r="B92" s="13">
        <v>647.29595931752635</v>
      </c>
      <c r="C92" s="13">
        <v>693.20957538415746</v>
      </c>
    </row>
    <row r="93" spans="1:8" x14ac:dyDescent="0.25">
      <c r="A93" t="str">
        <f t="shared" si="10"/>
        <v>Intel® Core™ i9-11900K</v>
      </c>
      <c r="B93" s="13">
        <v>158.69459735738269</v>
      </c>
      <c r="C93" s="13">
        <v>162.07168426578255</v>
      </c>
      <c r="H93" s="25"/>
    </row>
    <row r="94" spans="1:8" x14ac:dyDescent="0.25">
      <c r="A94" t="str">
        <f t="shared" si="10"/>
        <v>Intel® Core™ i7-10700K</v>
      </c>
      <c r="B94" s="13">
        <v>174.96107415180549</v>
      </c>
      <c r="C94" s="13">
        <v>183.18762553100458</v>
      </c>
      <c r="H94" s="25"/>
    </row>
    <row r="95" spans="1:8" x14ac:dyDescent="0.25">
      <c r="A95" t="str">
        <f t="shared" si="10"/>
        <v>Intel® Core™ i5-8500</v>
      </c>
      <c r="B95" s="13">
        <v>36.156670891249178</v>
      </c>
      <c r="C95" s="13">
        <v>37.605503875438764</v>
      </c>
      <c r="H95" s="25"/>
    </row>
    <row r="96" spans="1:8" x14ac:dyDescent="0.25">
      <c r="A96" t="str">
        <f t="shared" si="10"/>
        <v>Intel® Core™ i3-10100</v>
      </c>
      <c r="B96" s="13">
        <v>32.061769946013044</v>
      </c>
      <c r="C96" s="13">
        <v>33.229924622296906</v>
      </c>
      <c r="H96" s="25"/>
    </row>
    <row r="97" spans="1:8" x14ac:dyDescent="0.25">
      <c r="B97" s="5" t="s">
        <v>89</v>
      </c>
    </row>
    <row r="98" spans="1:8" x14ac:dyDescent="0.25">
      <c r="A98" s="5" t="s">
        <v>46</v>
      </c>
      <c r="B98" s="23" t="str">
        <f>B90</f>
        <v>OpenVINO™ Model Server</v>
      </c>
      <c r="C98" s="23" t="str">
        <f>C90</f>
        <v>OpenVINO™</v>
      </c>
      <c r="G98" t="str">
        <f>CONCATENATE(B98," FP32")</f>
        <v>OpenVINO™ Model Server FP32</v>
      </c>
      <c r="H98" t="str">
        <f>CONCATENATE(C98, " FP32")</f>
        <v>OpenVINO™ FP32</v>
      </c>
    </row>
    <row r="99" spans="1:8" x14ac:dyDescent="0.25">
      <c r="A99" t="str">
        <f t="shared" ref="A99:A104" si="11">A91</f>
        <v>Intel® Xeon® Platinum 8260M</v>
      </c>
      <c r="B99" s="13">
        <v>1312.5202671066265</v>
      </c>
      <c r="C99" s="13">
        <v>1488.8879806218538</v>
      </c>
    </row>
    <row r="100" spans="1:8" x14ac:dyDescent="0.25">
      <c r="A100" t="str">
        <f t="shared" si="11"/>
        <v>Intel® Xeon® Gold 6238M</v>
      </c>
      <c r="B100" s="13">
        <v>1156.0206127298079</v>
      </c>
      <c r="C100" s="13">
        <v>1255.769474834196</v>
      </c>
    </row>
    <row r="101" spans="1:8" x14ac:dyDescent="0.25">
      <c r="A101" t="str">
        <f t="shared" si="11"/>
        <v>Intel® Core™ i9-11900K</v>
      </c>
      <c r="B101" s="13">
        <v>291.98939004858897</v>
      </c>
      <c r="C101" s="13">
        <v>335.80579293201498</v>
      </c>
    </row>
    <row r="102" spans="1:8" x14ac:dyDescent="0.25">
      <c r="A102" t="str">
        <f t="shared" si="11"/>
        <v>Intel® Core™ i7-10700K</v>
      </c>
      <c r="B102" s="13">
        <v>273.07300988018801</v>
      </c>
      <c r="C102" s="13">
        <v>329.37538927677286</v>
      </c>
    </row>
    <row r="103" spans="1:8" x14ac:dyDescent="0.25">
      <c r="A103" t="str">
        <f t="shared" si="11"/>
        <v>Intel® Core™ i5-8500</v>
      </c>
      <c r="B103" s="13">
        <v>152.83786773885041</v>
      </c>
      <c r="C103" s="13">
        <v>173.5052883436222</v>
      </c>
    </row>
    <row r="104" spans="1:8" x14ac:dyDescent="0.25">
      <c r="A104" t="str">
        <f t="shared" si="11"/>
        <v>Intel® Core™ i3-10100</v>
      </c>
      <c r="B104" s="13">
        <v>138.05577385454029</v>
      </c>
      <c r="C104" s="13">
        <v>150.18547023146476</v>
      </c>
    </row>
    <row r="105" spans="1:8" x14ac:dyDescent="0.25">
      <c r="B105" s="5" t="s">
        <v>55</v>
      </c>
    </row>
    <row r="106" spans="1:8" x14ac:dyDescent="0.25">
      <c r="A106" s="5" t="s">
        <v>46</v>
      </c>
      <c r="B106" s="23" t="str">
        <f>B98</f>
        <v>OpenVINO™ Model Server</v>
      </c>
      <c r="C106" s="23" t="str">
        <f>C98</f>
        <v>OpenVINO™</v>
      </c>
      <c r="G106" t="str">
        <f>CONCATENATE(B106," INT8")</f>
        <v>OpenVINO™ Model Server INT8</v>
      </c>
      <c r="H106" t="str">
        <f>CONCATENATE(C106, " INT8")</f>
        <v>OpenVINO™ INT8</v>
      </c>
    </row>
    <row r="107" spans="1:8" x14ac:dyDescent="0.25">
      <c r="A107" t="str">
        <f t="shared" ref="A107:A112" si="12">A99</f>
        <v>Intel® Xeon® Platinum 8260M</v>
      </c>
      <c r="B107" s="13">
        <v>4118.6984358011414</v>
      </c>
      <c r="C107" s="13">
        <v>5664.0213043379954</v>
      </c>
    </row>
    <row r="108" spans="1:8" x14ac:dyDescent="0.25">
      <c r="A108" t="str">
        <f t="shared" si="12"/>
        <v>Intel® Xeon® Gold 6238M</v>
      </c>
      <c r="B108" s="13">
        <v>3740.3023463538552</v>
      </c>
      <c r="C108" s="13">
        <v>4877.1188417346202</v>
      </c>
    </row>
    <row r="109" spans="1:8" x14ac:dyDescent="0.25">
      <c r="A109" t="str">
        <f t="shared" si="12"/>
        <v>Intel® Core™ i9-11900K</v>
      </c>
      <c r="B109" s="13">
        <v>918.94558103281736</v>
      </c>
      <c r="C109" s="13">
        <v>1250.2187080478193</v>
      </c>
      <c r="H109" s="25"/>
    </row>
    <row r="110" spans="1:8" x14ac:dyDescent="0.25">
      <c r="A110" t="str">
        <f t="shared" si="12"/>
        <v>Intel® Core™ i7-10700K</v>
      </c>
      <c r="B110" s="13">
        <v>945.19468932161124</v>
      </c>
      <c r="C110" s="13">
        <v>1429.6867024931341</v>
      </c>
      <c r="H110" s="25"/>
    </row>
    <row r="111" spans="1:8" x14ac:dyDescent="0.25">
      <c r="A111" t="str">
        <f t="shared" si="12"/>
        <v>Intel® Core™ i5-8500</v>
      </c>
      <c r="B111" s="13">
        <v>236.1792627224263</v>
      </c>
      <c r="C111" s="13">
        <v>280.08396660656467</v>
      </c>
      <c r="H111" s="25"/>
    </row>
    <row r="112" spans="1:8" x14ac:dyDescent="0.25">
      <c r="A112" t="str">
        <f t="shared" si="12"/>
        <v>Intel® Core™ i3-10100</v>
      </c>
      <c r="B112" s="13">
        <v>235.71426580079159</v>
      </c>
      <c r="C112" s="13">
        <v>263.73543211900238</v>
      </c>
      <c r="H112" s="25"/>
    </row>
    <row r="113" spans="1:8" x14ac:dyDescent="0.25">
      <c r="B113" s="5" t="s">
        <v>90</v>
      </c>
    </row>
    <row r="114" spans="1:8" x14ac:dyDescent="0.25">
      <c r="A114" s="5" t="s">
        <v>46</v>
      </c>
      <c r="B114" s="23" t="str">
        <f>B106</f>
        <v>OpenVINO™ Model Server</v>
      </c>
      <c r="C114" s="23" t="str">
        <f>C106</f>
        <v>OpenVINO™</v>
      </c>
      <c r="G114" t="str">
        <f>CONCATENATE(B114," FP32")</f>
        <v>OpenVINO™ Model Server FP32</v>
      </c>
      <c r="H114" t="str">
        <f>CONCATENATE(C114, " FP32")</f>
        <v>OpenVINO™ FP32</v>
      </c>
    </row>
    <row r="115" spans="1:8" x14ac:dyDescent="0.25">
      <c r="A115" t="str">
        <f t="shared" ref="A115:A120" si="13">A107</f>
        <v>Intel® Xeon® Platinum 8260M</v>
      </c>
      <c r="B115" s="13">
        <v>3108.3235121270855</v>
      </c>
      <c r="C115" s="13">
        <v>3891.4189628881527</v>
      </c>
    </row>
    <row r="116" spans="1:8" x14ac:dyDescent="0.25">
      <c r="A116" t="str">
        <f t="shared" si="13"/>
        <v>Intel® Xeon® Gold 6238M</v>
      </c>
      <c r="B116" s="13">
        <v>2661.2522474776688</v>
      </c>
      <c r="C116" s="13">
        <v>3172.6202766794004</v>
      </c>
    </row>
    <row r="117" spans="1:8" x14ac:dyDescent="0.25">
      <c r="A117" t="str">
        <f t="shared" si="13"/>
        <v>Intel® Core™ i9-11900K</v>
      </c>
      <c r="B117" s="13">
        <v>709.27177117554595</v>
      </c>
      <c r="C117" s="13">
        <v>904.80476682969504</v>
      </c>
    </row>
    <row r="118" spans="1:8" x14ac:dyDescent="0.25">
      <c r="A118" t="str">
        <f t="shared" si="13"/>
        <v>Intel® Core™ i7-10700K</v>
      </c>
      <c r="B118" s="13">
        <v>619.12069984038499</v>
      </c>
      <c r="C118" s="13">
        <v>804.96092981929769</v>
      </c>
    </row>
    <row r="119" spans="1:8" x14ac:dyDescent="0.25">
      <c r="A119" t="str">
        <f t="shared" si="13"/>
        <v>Intel® Core™ i5-8500</v>
      </c>
      <c r="B119" s="13">
        <v>411.22932181577227</v>
      </c>
      <c r="C119" s="13">
        <v>536.6796203212416</v>
      </c>
    </row>
    <row r="120" spans="1:8" x14ac:dyDescent="0.25">
      <c r="A120" t="str">
        <f t="shared" si="13"/>
        <v>Intel® Core™ i3-10100</v>
      </c>
      <c r="B120" s="13">
        <v>400.97472806545005</v>
      </c>
      <c r="C120" s="13">
        <v>503.12116822031908</v>
      </c>
    </row>
    <row r="121" spans="1:8" x14ac:dyDescent="0.25">
      <c r="B121" s="5" t="s">
        <v>103</v>
      </c>
    </row>
    <row r="122" spans="1:8" x14ac:dyDescent="0.25">
      <c r="A122" s="5" t="s">
        <v>46</v>
      </c>
      <c r="B122" s="23" t="str">
        <f>B114</f>
        <v>OpenVINO™ Model Server</v>
      </c>
      <c r="C122" s="23" t="str">
        <f>C114</f>
        <v>OpenVINO™</v>
      </c>
      <c r="G122" t="str">
        <f>CONCATENATE(B122," INT8")</f>
        <v>OpenVINO™ Model Server INT8</v>
      </c>
      <c r="H122" t="str">
        <f>CONCATENATE(C122, " INT8")</f>
        <v>OpenVINO™ INT8</v>
      </c>
    </row>
    <row r="123" spans="1:8" x14ac:dyDescent="0.25">
      <c r="A123" t="str">
        <f t="shared" ref="A123:A128" si="14">A115</f>
        <v>Intel® Xeon® Platinum 8260M</v>
      </c>
      <c r="B123" s="13">
        <v>7580.6792396174942</v>
      </c>
      <c r="C123" s="13">
        <v>13077.015285889871</v>
      </c>
    </row>
    <row r="124" spans="1:8" x14ac:dyDescent="0.25">
      <c r="A124" t="str">
        <f t="shared" si="14"/>
        <v>Intel® Xeon® Gold 6238M</v>
      </c>
      <c r="B124" s="13">
        <v>7310.7685793464325</v>
      </c>
      <c r="C124" s="13">
        <v>11049.484748960958</v>
      </c>
    </row>
    <row r="125" spans="1:8" x14ac:dyDescent="0.25">
      <c r="A125" t="str">
        <f t="shared" si="14"/>
        <v>Intel® Core™ i9-11900K</v>
      </c>
      <c r="B125" s="13">
        <v>1979.6857161347921</v>
      </c>
      <c r="C125" s="13">
        <v>3041.2133526253019</v>
      </c>
      <c r="H125" s="25"/>
    </row>
    <row r="126" spans="1:8" x14ac:dyDescent="0.25">
      <c r="A126" t="str">
        <f t="shared" si="14"/>
        <v>Intel® Core™ i7-10700K</v>
      </c>
      <c r="B126" s="13">
        <v>1911.4800552166425</v>
      </c>
      <c r="C126" s="13">
        <v>3538.0226882780667</v>
      </c>
      <c r="H126" s="25"/>
    </row>
    <row r="127" spans="1:8" x14ac:dyDescent="0.25">
      <c r="A127" t="str">
        <f t="shared" si="14"/>
        <v>Intel® Core™ i5-8500</v>
      </c>
      <c r="B127" s="13">
        <v>520.37144053296151</v>
      </c>
      <c r="C127" s="13">
        <v>680.96775918988476</v>
      </c>
      <c r="H127" s="25"/>
    </row>
    <row r="128" spans="1:8" x14ac:dyDescent="0.25">
      <c r="A128" t="str">
        <f t="shared" si="14"/>
        <v>Intel® Core™ i3-10100</v>
      </c>
      <c r="B128" s="13">
        <v>549.38114938303397</v>
      </c>
      <c r="C128" s="13">
        <v>665.53641960871698</v>
      </c>
      <c r="H128" s="25"/>
    </row>
    <row r="129" spans="1:8" x14ac:dyDescent="0.25">
      <c r="B129" s="5" t="s">
        <v>91</v>
      </c>
    </row>
    <row r="130" spans="1:8" x14ac:dyDescent="0.25">
      <c r="A130" s="5" t="s">
        <v>46</v>
      </c>
      <c r="B130" s="23" t="str">
        <f>B122</f>
        <v>OpenVINO™ Model Server</v>
      </c>
      <c r="C130" s="23" t="str">
        <f>C122</f>
        <v>OpenVINO™</v>
      </c>
      <c r="G130" t="str">
        <f>CONCATENATE(B130," FP32")</f>
        <v>OpenVINO™ Model Server FP32</v>
      </c>
      <c r="H130" t="str">
        <f>CONCATENATE(C130, " FP32")</f>
        <v>OpenVINO™ FP32</v>
      </c>
    </row>
    <row r="131" spans="1:8" x14ac:dyDescent="0.25">
      <c r="A131" t="str">
        <f t="shared" ref="A131:A136" si="15">A123</f>
        <v>Intel® Xeon® Platinum 8260M</v>
      </c>
      <c r="B131" s="13">
        <v>9.0588076935698787</v>
      </c>
      <c r="C131" s="13">
        <v>11.367778852924555</v>
      </c>
    </row>
    <row r="132" spans="1:8" x14ac:dyDescent="0.25">
      <c r="A132" t="str">
        <f t="shared" si="15"/>
        <v>Intel® Xeon® Gold 6238M</v>
      </c>
      <c r="B132" s="13">
        <v>7.684591935132091</v>
      </c>
      <c r="C132" s="13">
        <v>8.779958088513764</v>
      </c>
    </row>
    <row r="133" spans="1:8" x14ac:dyDescent="0.25">
      <c r="A133" t="str">
        <f t="shared" si="15"/>
        <v>Intel® Core™ i9-11900K</v>
      </c>
      <c r="B133" s="13">
        <v>2.0725405001903501</v>
      </c>
      <c r="C133" s="13">
        <v>2.4402798183566738</v>
      </c>
    </row>
    <row r="134" spans="1:8" x14ac:dyDescent="0.25">
      <c r="A134" t="str">
        <f t="shared" si="15"/>
        <v>Intel® Core™ i7-10700K</v>
      </c>
      <c r="B134" s="13">
        <v>1.84837331628694</v>
      </c>
      <c r="C134" s="13">
        <v>2.2436392108243308</v>
      </c>
    </row>
    <row r="135" spans="1:8" x14ac:dyDescent="0.25">
      <c r="A135" t="str">
        <f t="shared" si="15"/>
        <v>Intel® Core™ i5-8500</v>
      </c>
      <c r="B135" s="13">
        <v>1.1069062686061446</v>
      </c>
      <c r="C135" s="13">
        <v>1.2054868570327089</v>
      </c>
    </row>
    <row r="136" spans="1:8" x14ac:dyDescent="0.25">
      <c r="A136" t="str">
        <f t="shared" si="15"/>
        <v>Intel® Core™ i3-10100</v>
      </c>
      <c r="B136" s="13">
        <v>1.018172165130294</v>
      </c>
      <c r="C136" s="13">
        <v>1.0556013258114982</v>
      </c>
    </row>
    <row r="137" spans="1:8" x14ac:dyDescent="0.25">
      <c r="B137" s="5" t="s">
        <v>92</v>
      </c>
    </row>
    <row r="138" spans="1:8" x14ac:dyDescent="0.25">
      <c r="A138" s="5" t="s">
        <v>46</v>
      </c>
      <c r="B138" s="23" t="str">
        <f>B130</f>
        <v>OpenVINO™ Model Server</v>
      </c>
      <c r="C138" s="23" t="str">
        <f>C130</f>
        <v>OpenVINO™</v>
      </c>
      <c r="G138" t="str">
        <f>CONCATENATE(B138," INT8")</f>
        <v>OpenVINO™ Model Server INT8</v>
      </c>
      <c r="H138" t="str">
        <f>CONCATENATE(C138, " INT8")</f>
        <v>OpenVINO™ INT8</v>
      </c>
    </row>
    <row r="139" spans="1:8" x14ac:dyDescent="0.25">
      <c r="A139" t="str">
        <f t="shared" ref="A139:A144" si="16">A131</f>
        <v>Intel® Xeon® Platinum 8260M</v>
      </c>
      <c r="B139" s="13"/>
      <c r="C139" s="13"/>
    </row>
    <row r="140" spans="1:8" x14ac:dyDescent="0.25">
      <c r="A140" t="str">
        <f t="shared" si="16"/>
        <v>Intel® Xeon® Gold 6238M</v>
      </c>
      <c r="B140" s="13"/>
      <c r="C140" s="13"/>
    </row>
    <row r="141" spans="1:8" x14ac:dyDescent="0.25">
      <c r="A141" t="str">
        <f t="shared" si="16"/>
        <v>Intel® Core™ i9-11900K</v>
      </c>
      <c r="B141" s="13"/>
      <c r="C141" s="13"/>
      <c r="H141" s="25"/>
    </row>
    <row r="142" spans="1:8" x14ac:dyDescent="0.25">
      <c r="A142" t="str">
        <f t="shared" si="16"/>
        <v>Intel® Core™ i7-10700K</v>
      </c>
      <c r="B142" s="13"/>
      <c r="C142" s="13"/>
      <c r="H142" s="25"/>
    </row>
    <row r="143" spans="1:8" x14ac:dyDescent="0.25">
      <c r="A143" t="str">
        <f t="shared" si="16"/>
        <v>Intel® Core™ i5-8500</v>
      </c>
      <c r="B143" s="13"/>
      <c r="C143" s="13"/>
      <c r="H143" s="25"/>
    </row>
    <row r="144" spans="1:8" x14ac:dyDescent="0.25">
      <c r="A144" t="str">
        <f t="shared" si="16"/>
        <v>Intel® Core™ i3-10100</v>
      </c>
      <c r="B144" s="13"/>
      <c r="C144" s="13"/>
      <c r="H144" s="25"/>
    </row>
    <row r="145" spans="1:8" x14ac:dyDescent="0.25">
      <c r="B145" s="5" t="s">
        <v>93</v>
      </c>
    </row>
    <row r="146" spans="1:8" x14ac:dyDescent="0.25">
      <c r="A146" s="5" t="s">
        <v>46</v>
      </c>
      <c r="B146" s="23" t="str">
        <f>B138</f>
        <v>OpenVINO™ Model Server</v>
      </c>
      <c r="C146" s="23" t="str">
        <f>C138</f>
        <v>OpenVINO™</v>
      </c>
      <c r="G146" t="str">
        <f>CONCATENATE(B146," FP32")</f>
        <v>OpenVINO™ Model Server FP32</v>
      </c>
      <c r="H146" t="str">
        <f>CONCATENATE(C146, " FP32")</f>
        <v>OpenVINO™ FP32</v>
      </c>
    </row>
    <row r="147" spans="1:8" x14ac:dyDescent="0.25">
      <c r="A147" t="str">
        <f t="shared" ref="A147:A152" si="17">A139</f>
        <v>Intel® Xeon® Platinum 8260M</v>
      </c>
      <c r="B147" s="13">
        <v>624.80687574653598</v>
      </c>
      <c r="C147" s="13">
        <v>635.89270596381107</v>
      </c>
    </row>
    <row r="148" spans="1:8" x14ac:dyDescent="0.25">
      <c r="A148" t="str">
        <f t="shared" si="17"/>
        <v>Intel® Xeon® Gold 6238M</v>
      </c>
      <c r="B148" s="13">
        <v>558.42074817619471</v>
      </c>
      <c r="C148" s="13">
        <v>570.31135618013184</v>
      </c>
    </row>
    <row r="149" spans="1:8" x14ac:dyDescent="0.25">
      <c r="A149" t="str">
        <f t="shared" si="17"/>
        <v>Intel® Core™ i9-11900K</v>
      </c>
      <c r="B149" s="13">
        <v>122.27538560465919</v>
      </c>
      <c r="C149" s="13">
        <v>133.20043245244636</v>
      </c>
    </row>
    <row r="150" spans="1:8" x14ac:dyDescent="0.25">
      <c r="A150" t="str">
        <f t="shared" si="17"/>
        <v>Intel® Core™ i7-10700K</v>
      </c>
      <c r="B150" s="13">
        <v>126.19713045641686</v>
      </c>
      <c r="C150" s="13">
        <v>144.61531684073202</v>
      </c>
    </row>
    <row r="151" spans="1:8" x14ac:dyDescent="0.25">
      <c r="A151" t="str">
        <f t="shared" si="17"/>
        <v>Intel® Core™ i5-8500</v>
      </c>
      <c r="B151" s="13">
        <v>60.222447293265297</v>
      </c>
      <c r="C151" s="13">
        <v>66.06862578741017</v>
      </c>
    </row>
    <row r="152" spans="1:8" x14ac:dyDescent="0.25">
      <c r="A152" t="str">
        <f t="shared" si="17"/>
        <v>Intel® Core™ i3-10100</v>
      </c>
      <c r="B152" s="13">
        <v>55.483228454114958</v>
      </c>
      <c r="C152" s="13">
        <v>57.324642825626086</v>
      </c>
    </row>
    <row r="153" spans="1:8" x14ac:dyDescent="0.25">
      <c r="B153" s="5" t="s">
        <v>94</v>
      </c>
    </row>
    <row r="154" spans="1:8" x14ac:dyDescent="0.25">
      <c r="A154" s="5" t="s">
        <v>46</v>
      </c>
      <c r="B154" s="23" t="str">
        <f>B146</f>
        <v>OpenVINO™ Model Server</v>
      </c>
      <c r="C154" s="23" t="str">
        <f>C146</f>
        <v>OpenVINO™</v>
      </c>
      <c r="G154" t="str">
        <f>CONCATENATE(B154," INT8")</f>
        <v>OpenVINO™ Model Server INT8</v>
      </c>
      <c r="H154" t="str">
        <f>CONCATENATE(C154, " INT8")</f>
        <v>OpenVINO™ INT8</v>
      </c>
    </row>
    <row r="155" spans="1:8" x14ac:dyDescent="0.25">
      <c r="A155" t="str">
        <f t="shared" ref="A155:A160" si="18">A147</f>
        <v>Intel® Xeon® Platinum 8260M</v>
      </c>
      <c r="B155" s="13">
        <v>2328.6739406311312</v>
      </c>
      <c r="C155" s="13">
        <v>2558.3621343592936</v>
      </c>
    </row>
    <row r="156" spans="1:8" x14ac:dyDescent="0.25">
      <c r="A156" t="str">
        <f t="shared" si="18"/>
        <v>Intel® Xeon® Gold 6238M</v>
      </c>
      <c r="B156" s="13">
        <v>2062.8427408220423</v>
      </c>
      <c r="C156" s="13">
        <v>2261.1926450520841</v>
      </c>
    </row>
    <row r="157" spans="1:8" x14ac:dyDescent="0.25">
      <c r="A157" t="str">
        <f t="shared" si="18"/>
        <v>Intel® Core™ i9-11900K</v>
      </c>
      <c r="B157" s="13">
        <v>500.96231759622793</v>
      </c>
      <c r="C157" s="13">
        <v>527.47402898869245</v>
      </c>
      <c r="H157" s="25"/>
    </row>
    <row r="158" spans="1:8" x14ac:dyDescent="0.25">
      <c r="A158" t="str">
        <f t="shared" si="18"/>
        <v>Intel® Core™ i7-10700K</v>
      </c>
      <c r="B158" s="13">
        <v>549.2351519563764</v>
      </c>
      <c r="C158" s="13">
        <v>594.07304392453227</v>
      </c>
      <c r="H158" s="25"/>
    </row>
    <row r="159" spans="1:8" x14ac:dyDescent="0.25">
      <c r="A159" t="str">
        <f t="shared" si="18"/>
        <v>Intel® Core™ i5-8500</v>
      </c>
      <c r="B159" s="13">
        <v>114.70062102881609</v>
      </c>
      <c r="C159" s="13">
        <v>123.79032443922738</v>
      </c>
      <c r="H159" s="25"/>
    </row>
    <row r="160" spans="1:8" x14ac:dyDescent="0.25">
      <c r="A160" t="str">
        <f t="shared" si="18"/>
        <v>Intel® Core™ i3-10100</v>
      </c>
      <c r="B160" s="13">
        <v>106.59982665656484</v>
      </c>
      <c r="C160" s="13">
        <v>113.22303704116025</v>
      </c>
      <c r="H160" s="25"/>
    </row>
    <row r="161" spans="1:8" x14ac:dyDescent="0.25">
      <c r="B161" s="5" t="s">
        <v>95</v>
      </c>
    </row>
    <row r="162" spans="1:8" x14ac:dyDescent="0.25">
      <c r="A162" s="5" t="s">
        <v>46</v>
      </c>
      <c r="B162" s="23" t="str">
        <f>B154</f>
        <v>OpenVINO™ Model Server</v>
      </c>
      <c r="C162" s="23" t="str">
        <f>C154</f>
        <v>OpenVINO™</v>
      </c>
      <c r="G162" t="str">
        <f>CONCATENATE(B162," FP32")</f>
        <v>OpenVINO™ Model Server FP32</v>
      </c>
      <c r="H162" t="str">
        <f>CONCATENATE(C162, " FP32")</f>
        <v>OpenVINO™ FP32</v>
      </c>
    </row>
    <row r="163" spans="1:8" x14ac:dyDescent="0.25">
      <c r="A163" t="str">
        <f t="shared" ref="A163:A168" si="19">A155</f>
        <v>Intel® Xeon® Platinum 8260M</v>
      </c>
      <c r="B163" s="13">
        <v>11.844211592735707</v>
      </c>
      <c r="C163" s="13">
        <v>12.215102438171945</v>
      </c>
    </row>
    <row r="164" spans="1:8" x14ac:dyDescent="0.25">
      <c r="A164" t="str">
        <f t="shared" si="19"/>
        <v>Intel® Xeon® Gold 6238M</v>
      </c>
      <c r="B164" s="13">
        <v>10.19253006275436</v>
      </c>
      <c r="C164" s="13">
        <v>10.608104713144245</v>
      </c>
    </row>
    <row r="165" spans="1:8" x14ac:dyDescent="0.25">
      <c r="A165" t="str">
        <f t="shared" si="19"/>
        <v>Intel® Core™ i9-11900K</v>
      </c>
      <c r="B165" s="13">
        <v>2.178519811953882</v>
      </c>
      <c r="C165" s="13">
        <v>2.2652915134734584</v>
      </c>
    </row>
    <row r="166" spans="1:8" x14ac:dyDescent="0.25">
      <c r="A166" t="str">
        <f t="shared" si="19"/>
        <v>Intel® Core™ i7-10700K</v>
      </c>
      <c r="B166" s="13">
        <v>2.3371265463389164</v>
      </c>
      <c r="C166" s="13">
        <v>2.5752256789973829</v>
      </c>
    </row>
    <row r="167" spans="1:8" x14ac:dyDescent="0.25">
      <c r="A167" t="str">
        <f t="shared" si="19"/>
        <v>Intel® Core™ i5-8500</v>
      </c>
      <c r="B167" s="13">
        <v>1.2108978463477797</v>
      </c>
      <c r="C167" s="13">
        <v>1.2298052184000743</v>
      </c>
    </row>
    <row r="168" spans="1:8" x14ac:dyDescent="0.25">
      <c r="A168" t="str">
        <f t="shared" si="19"/>
        <v>Intel® Core™ i3-10100</v>
      </c>
      <c r="B168" s="13">
        <v>1.0299119804161956</v>
      </c>
      <c r="C168" s="13">
        <v>1.0707514567307141</v>
      </c>
    </row>
    <row r="169" spans="1:8" x14ac:dyDescent="0.25">
      <c r="B169" s="5" t="s">
        <v>96</v>
      </c>
    </row>
    <row r="170" spans="1:8" x14ac:dyDescent="0.25">
      <c r="A170" s="5" t="s">
        <v>46</v>
      </c>
      <c r="B170" s="23" t="str">
        <f>B162</f>
        <v>OpenVINO™ Model Server</v>
      </c>
      <c r="C170" s="23" t="str">
        <f>C162</f>
        <v>OpenVINO™</v>
      </c>
      <c r="G170" t="str">
        <f>CONCATENATE(B170," INT8")</f>
        <v>OpenVINO™ Model Server INT8</v>
      </c>
      <c r="H170" t="str">
        <f>CONCATENATE(C170, " INT8")</f>
        <v>OpenVINO™ INT8</v>
      </c>
    </row>
    <row r="171" spans="1:8" x14ac:dyDescent="0.25">
      <c r="A171" t="str">
        <f t="shared" ref="A171:A176" si="20">A163</f>
        <v>Intel® Xeon® Platinum 8260M</v>
      </c>
      <c r="B171" s="13">
        <v>43.607466419817463</v>
      </c>
      <c r="C171" s="13">
        <v>47.567929479921077</v>
      </c>
    </row>
    <row r="172" spans="1:8" x14ac:dyDescent="0.25">
      <c r="A172" t="str">
        <f t="shared" si="20"/>
        <v>Intel® Xeon® Gold 6238M</v>
      </c>
      <c r="B172" s="13">
        <v>38.679807821065204</v>
      </c>
      <c r="C172" s="13">
        <v>40.912369507762449</v>
      </c>
    </row>
    <row r="173" spans="1:8" x14ac:dyDescent="0.25">
      <c r="A173" t="str">
        <f t="shared" si="20"/>
        <v>Intel® Core™ i9-11900K</v>
      </c>
      <c r="B173" s="13">
        <v>8.7533578246946462</v>
      </c>
      <c r="C173" s="13">
        <v>8.834042301682306</v>
      </c>
      <c r="H173" s="25"/>
    </row>
    <row r="174" spans="1:8" x14ac:dyDescent="0.25">
      <c r="A174" t="str">
        <f t="shared" si="20"/>
        <v>Intel® Core™ i7-10700K</v>
      </c>
      <c r="B174" s="13">
        <v>9.8415398680321946</v>
      </c>
      <c r="C174" s="13">
        <v>10.100929156390686</v>
      </c>
      <c r="H174" s="25"/>
    </row>
    <row r="175" spans="1:8" x14ac:dyDescent="0.25">
      <c r="A175" t="str">
        <f t="shared" si="20"/>
        <v>Intel® Core™ i5-8500</v>
      </c>
      <c r="B175" s="13">
        <v>2.0786519119949505</v>
      </c>
      <c r="C175" s="13">
        <v>2.1217453951249796</v>
      </c>
      <c r="H175" s="25"/>
    </row>
    <row r="176" spans="1:8" x14ac:dyDescent="0.25">
      <c r="A176" t="str">
        <f t="shared" si="20"/>
        <v>Intel® Core™ i3-10100</v>
      </c>
      <c r="B176" s="13">
        <v>1.8281127607995331</v>
      </c>
      <c r="C176" s="13">
        <v>1.8412785354158561</v>
      </c>
      <c r="H176" s="25"/>
    </row>
    <row r="177" spans="1:8" x14ac:dyDescent="0.25">
      <c r="B177" s="5" t="s">
        <v>97</v>
      </c>
    </row>
    <row r="178" spans="1:8" x14ac:dyDescent="0.25">
      <c r="A178" s="5" t="s">
        <v>46</v>
      </c>
      <c r="B178" s="23" t="str">
        <f>B170</f>
        <v>OpenVINO™ Model Server</v>
      </c>
      <c r="C178" s="23" t="str">
        <f>C170</f>
        <v>OpenVINO™</v>
      </c>
      <c r="G178" t="str">
        <f>CONCATENATE(B178," FP32")</f>
        <v>OpenVINO™ Model Server FP32</v>
      </c>
      <c r="H178" t="str">
        <f>CONCATENATE(C178, " FP32")</f>
        <v>OpenVINO™ FP32</v>
      </c>
    </row>
    <row r="179" spans="1:8" x14ac:dyDescent="0.25">
      <c r="A179" t="str">
        <f t="shared" ref="A179:A184" si="21">A171</f>
        <v>Intel® Xeon® Platinum 8260M</v>
      </c>
      <c r="B179" s="13">
        <v>69.574504136066778</v>
      </c>
      <c r="C179" s="13">
        <v>72.630833569343196</v>
      </c>
    </row>
    <row r="180" spans="1:8" x14ac:dyDescent="0.25">
      <c r="A180" t="str">
        <f t="shared" si="21"/>
        <v>Intel® Xeon® Gold 6238M</v>
      </c>
      <c r="B180" s="13">
        <v>59.953262371839372</v>
      </c>
      <c r="C180" s="13">
        <v>61.33767643478425</v>
      </c>
    </row>
    <row r="181" spans="1:8" x14ac:dyDescent="0.25">
      <c r="A181" t="str">
        <f t="shared" si="21"/>
        <v>Intel® Core™ i9-11900K</v>
      </c>
      <c r="B181" s="13">
        <v>14.089120905451711</v>
      </c>
      <c r="C181" s="13">
        <v>14.515649410870379</v>
      </c>
    </row>
    <row r="182" spans="1:8" x14ac:dyDescent="0.25">
      <c r="A182" t="str">
        <f t="shared" si="21"/>
        <v>Intel® Core™ i7-10700K</v>
      </c>
      <c r="B182" s="13">
        <v>14.271563399545984</v>
      </c>
      <c r="C182" s="13">
        <v>15.841787190564322</v>
      </c>
    </row>
    <row r="183" spans="1:8" x14ac:dyDescent="0.25">
      <c r="A183" t="str">
        <f t="shared" si="21"/>
        <v>Intel® Core™ i5-8500</v>
      </c>
      <c r="B183" s="13">
        <v>7.0115498518794892</v>
      </c>
      <c r="C183" s="13">
        <v>7.3097727688925991</v>
      </c>
    </row>
    <row r="184" spans="1:8" x14ac:dyDescent="0.25">
      <c r="A184" t="str">
        <f t="shared" si="21"/>
        <v>Intel® Core™ i3-10100</v>
      </c>
      <c r="B184" s="13">
        <v>6.2872070099851678</v>
      </c>
      <c r="C184" s="13">
        <v>6.3859031109679893</v>
      </c>
    </row>
    <row r="185" spans="1:8" x14ac:dyDescent="0.25">
      <c r="B185" s="5" t="s">
        <v>98</v>
      </c>
    </row>
    <row r="186" spans="1:8" x14ac:dyDescent="0.25">
      <c r="A186" s="5" t="s">
        <v>46</v>
      </c>
      <c r="B186" s="23" t="str">
        <f>B178</f>
        <v>OpenVINO™ Model Server</v>
      </c>
      <c r="C186" s="23" t="str">
        <f>C178</f>
        <v>OpenVINO™</v>
      </c>
      <c r="G186" t="str">
        <f>CONCATENATE(B186," INT8")</f>
        <v>OpenVINO™ Model Server INT8</v>
      </c>
      <c r="H186" t="str">
        <f>CONCATENATE(C186, " INT8")</f>
        <v>OpenVINO™ INT8</v>
      </c>
    </row>
    <row r="187" spans="1:8" x14ac:dyDescent="0.25">
      <c r="A187" t="str">
        <f t="shared" ref="A187:A192" si="22">A179</f>
        <v>Intel® Xeon® Platinum 8260M</v>
      </c>
      <c r="B187" s="13">
        <v>240.56685669886971</v>
      </c>
      <c r="C187" s="13">
        <v>263.2079587226869</v>
      </c>
    </row>
    <row r="188" spans="1:8" x14ac:dyDescent="0.25">
      <c r="A188" t="str">
        <f t="shared" si="22"/>
        <v>Intel® Xeon® Gold 6238M</v>
      </c>
      <c r="B188" s="13">
        <v>208.96574209108064</v>
      </c>
      <c r="C188" s="13">
        <v>227.96246349498597</v>
      </c>
    </row>
    <row r="189" spans="1:8" x14ac:dyDescent="0.25">
      <c r="A189" t="str">
        <f t="shared" si="22"/>
        <v>Intel® Core™ i9-11900K</v>
      </c>
      <c r="B189" s="13">
        <v>51.496326841898096</v>
      </c>
      <c r="C189" s="13">
        <v>53.961878517601299</v>
      </c>
      <c r="H189" s="25"/>
    </row>
    <row r="190" spans="1:8" x14ac:dyDescent="0.25">
      <c r="A190" t="str">
        <f t="shared" si="22"/>
        <v>Intel® Core™ i7-10700K</v>
      </c>
      <c r="B190" s="13">
        <v>55.301294062974321</v>
      </c>
      <c r="C190" s="13">
        <v>60.812364789527734</v>
      </c>
      <c r="H190" s="25"/>
    </row>
    <row r="191" spans="1:8" x14ac:dyDescent="0.25">
      <c r="A191" t="str">
        <f t="shared" si="22"/>
        <v>Intel® Core™ i5-8500</v>
      </c>
      <c r="B191" s="13">
        <v>12.909576584650599</v>
      </c>
      <c r="C191" s="13">
        <v>13.400157676565209</v>
      </c>
      <c r="H191" s="25"/>
    </row>
    <row r="192" spans="1:8" x14ac:dyDescent="0.25">
      <c r="A192" t="str">
        <f t="shared" si="22"/>
        <v>Intel® Core™ i3-10100</v>
      </c>
      <c r="B192" s="13">
        <v>11.417433733025538</v>
      </c>
      <c r="C192" s="13">
        <v>11.730325797206779</v>
      </c>
      <c r="H192" s="25"/>
    </row>
    <row r="193" spans="1:8" x14ac:dyDescent="0.25">
      <c r="B193" s="5" t="s">
        <v>56</v>
      </c>
    </row>
    <row r="194" spans="1:8" x14ac:dyDescent="0.25">
      <c r="A194" s="5" t="s">
        <v>46</v>
      </c>
      <c r="B194" s="23" t="str">
        <f>B186</f>
        <v>OpenVINO™ Model Server</v>
      </c>
      <c r="C194" s="23" t="str">
        <f>C186</f>
        <v>OpenVINO™</v>
      </c>
      <c r="G194" t="str">
        <f>CONCATENATE(B194," FP32")</f>
        <v>OpenVINO™ Model Server FP32</v>
      </c>
      <c r="H194" t="str">
        <f>CONCATENATE(C194, " FP32")</f>
        <v>OpenVINO™ FP32</v>
      </c>
    </row>
    <row r="195" spans="1:8" x14ac:dyDescent="0.25">
      <c r="A195" t="str">
        <f t="shared" ref="A195:A200" si="23">A187</f>
        <v>Intel® Xeon® Platinum 8260M</v>
      </c>
      <c r="B195" s="13">
        <v>690.56925752276402</v>
      </c>
      <c r="C195" s="13">
        <v>754.40911539604167</v>
      </c>
    </row>
    <row r="196" spans="1:8" x14ac:dyDescent="0.25">
      <c r="A196" t="str">
        <f t="shared" si="23"/>
        <v>Intel® Xeon® Gold 6238M</v>
      </c>
      <c r="B196" s="13">
        <v>584.59457734908381</v>
      </c>
      <c r="C196" s="13">
        <v>632.45537268953456</v>
      </c>
    </row>
    <row r="197" spans="1:8" x14ac:dyDescent="0.25">
      <c r="A197" t="str">
        <f t="shared" si="23"/>
        <v>Intel® Core™ i9-11900K</v>
      </c>
      <c r="B197" s="13">
        <v>158.90941749542799</v>
      </c>
      <c r="C197" s="13">
        <v>166.02472772641198</v>
      </c>
    </row>
    <row r="198" spans="1:8" x14ac:dyDescent="0.25">
      <c r="A198" t="str">
        <f t="shared" si="23"/>
        <v>Intel® Core™ i7-10700K</v>
      </c>
      <c r="B198" s="13">
        <v>154.96256075853799</v>
      </c>
      <c r="C198" s="13">
        <v>174.7800826702908</v>
      </c>
    </row>
    <row r="199" spans="1:8" x14ac:dyDescent="0.25">
      <c r="A199" t="str">
        <f t="shared" si="23"/>
        <v>Intel® Core™ i5-8500</v>
      </c>
      <c r="B199" s="13">
        <v>72.107628271658015</v>
      </c>
      <c r="C199" s="13">
        <v>77.168696868589763</v>
      </c>
    </row>
    <row r="200" spans="1:8" x14ac:dyDescent="0.25">
      <c r="A200" t="str">
        <f t="shared" si="23"/>
        <v>Intel® Core™ i3-10100</v>
      </c>
      <c r="B200" s="13">
        <v>67.405628256494211</v>
      </c>
      <c r="C200" s="13">
        <v>71.534747985592304</v>
      </c>
    </row>
    <row r="201" spans="1:8" x14ac:dyDescent="0.25">
      <c r="B201" s="5" t="s">
        <v>57</v>
      </c>
    </row>
    <row r="202" spans="1:8" x14ac:dyDescent="0.25">
      <c r="A202" s="5" t="s">
        <v>46</v>
      </c>
      <c r="B202" s="23" t="str">
        <f>B194</f>
        <v>OpenVINO™ Model Server</v>
      </c>
      <c r="C202" s="23" t="str">
        <f>C194</f>
        <v>OpenVINO™</v>
      </c>
      <c r="G202" t="str">
        <f>CONCATENATE(B202," INT8")</f>
        <v>OpenVINO™ Model Server INT8</v>
      </c>
      <c r="H202" t="str">
        <f>CONCATENATE(C202, " INT8")</f>
        <v>OpenVINO™ INT8</v>
      </c>
    </row>
    <row r="203" spans="1:8" x14ac:dyDescent="0.25">
      <c r="A203" t="str">
        <f t="shared" ref="A203:A208" si="24">A195</f>
        <v>Intel® Xeon® Platinum 8260M</v>
      </c>
      <c r="B203" s="13">
        <v>1785.3600630207156</v>
      </c>
      <c r="C203" s="13">
        <v>2420.7303709248131</v>
      </c>
    </row>
    <row r="204" spans="1:8" x14ac:dyDescent="0.25">
      <c r="A204" t="str">
        <f t="shared" si="24"/>
        <v>Intel® Xeon® Gold 6238M</v>
      </c>
      <c r="B204" s="13">
        <v>1614.6072157157203</v>
      </c>
      <c r="C204" s="13">
        <v>2097.3657971042485</v>
      </c>
    </row>
    <row r="205" spans="1:8" x14ac:dyDescent="0.25">
      <c r="A205" t="str">
        <f t="shared" si="24"/>
        <v>Intel® Core™ i9-11900K</v>
      </c>
      <c r="B205" s="13">
        <v>441.22155059920681</v>
      </c>
      <c r="C205" s="13">
        <v>574.60990211288811</v>
      </c>
      <c r="H205" s="25"/>
    </row>
    <row r="206" spans="1:8" x14ac:dyDescent="0.25">
      <c r="A206" t="str">
        <f t="shared" si="24"/>
        <v>Intel® Core™ i7-10700K</v>
      </c>
      <c r="B206" s="13">
        <v>418.33613054709133</v>
      </c>
      <c r="C206" s="13">
        <v>639.78657889181784</v>
      </c>
      <c r="H206" s="25"/>
    </row>
    <row r="207" spans="1:8" x14ac:dyDescent="0.25">
      <c r="A207" t="str">
        <f t="shared" si="24"/>
        <v>Intel® Core™ i5-8500</v>
      </c>
      <c r="B207" s="13">
        <v>121.45423269755995</v>
      </c>
      <c r="C207" s="13">
        <v>141.3140096298761</v>
      </c>
      <c r="H207" s="25"/>
    </row>
    <row r="208" spans="1:8" x14ac:dyDescent="0.25">
      <c r="A208" t="str">
        <f t="shared" si="24"/>
        <v>Intel® Core™ i3-10100</v>
      </c>
      <c r="B208" s="13">
        <v>114.38076846928296</v>
      </c>
      <c r="C208" s="13">
        <v>127.16379070826564</v>
      </c>
    </row>
    <row r="209" spans="1:8" x14ac:dyDescent="0.25">
      <c r="B209" s="5" t="s">
        <v>99</v>
      </c>
    </row>
    <row r="210" spans="1:8" x14ac:dyDescent="0.25">
      <c r="A210" s="5" t="s">
        <v>46</v>
      </c>
      <c r="B210" s="32" t="str">
        <f>B202</f>
        <v>OpenVINO™ Model Server</v>
      </c>
      <c r="C210" s="32" t="str">
        <f>C202</f>
        <v>OpenVINO™</v>
      </c>
      <c r="G210" t="str">
        <f>CONCATENATE(B210," INT8")</f>
        <v>OpenVINO™ Model Server INT8</v>
      </c>
      <c r="H210" t="str">
        <f>CONCATENATE(C210, " INT8")</f>
        <v>OpenVINO™ INT8</v>
      </c>
    </row>
    <row r="211" spans="1:8" x14ac:dyDescent="0.25">
      <c r="A211" t="str">
        <f t="shared" ref="A211:A216" si="25">A203</f>
        <v>Intel® Xeon® Platinum 8260M</v>
      </c>
      <c r="B211" s="13">
        <v>17.445253584876681</v>
      </c>
      <c r="C211" s="13">
        <v>18.100421382484072</v>
      </c>
    </row>
    <row r="212" spans="1:8" x14ac:dyDescent="0.25">
      <c r="A212" t="str">
        <f t="shared" si="25"/>
        <v>Intel® Xeon® Gold 6238M</v>
      </c>
      <c r="B212" s="13">
        <v>15.228564162436836</v>
      </c>
      <c r="C212" s="13">
        <v>15.474967364709126</v>
      </c>
    </row>
    <row r="213" spans="1:8" x14ac:dyDescent="0.25">
      <c r="A213" t="str">
        <f t="shared" si="25"/>
        <v>Intel® Core™ i9-11900K</v>
      </c>
      <c r="B213" s="13">
        <v>3.5175691882741642</v>
      </c>
      <c r="C213" s="13">
        <v>3.7105054207314669</v>
      </c>
    </row>
    <row r="214" spans="1:8" x14ac:dyDescent="0.25">
      <c r="A214" t="str">
        <f t="shared" si="25"/>
        <v>Intel® Core™ i7-10700K</v>
      </c>
      <c r="B214" s="13">
        <v>4.0271858650307308</v>
      </c>
      <c r="C214" s="13">
        <v>4.0980359078601021</v>
      </c>
    </row>
    <row r="215" spans="1:8" x14ac:dyDescent="0.25">
      <c r="A215" t="str">
        <f t="shared" si="25"/>
        <v>Intel® Core™ i5-8500</v>
      </c>
      <c r="B215" s="13">
        <v>1.8970707282960602</v>
      </c>
      <c r="C215" s="13">
        <v>1.954006703289819</v>
      </c>
    </row>
    <row r="216" spans="1:8" x14ac:dyDescent="0.25">
      <c r="A216" t="str">
        <f t="shared" si="25"/>
        <v>Intel® Core™ i3-10100</v>
      </c>
      <c r="B216" s="13">
        <v>1.7285938063560167</v>
      </c>
      <c r="C216" s="13">
        <v>1.7373034759283836</v>
      </c>
    </row>
    <row r="217" spans="1:8" x14ac:dyDescent="0.25">
      <c r="B217" s="5" t="s">
        <v>100</v>
      </c>
    </row>
    <row r="218" spans="1:8" x14ac:dyDescent="0.25">
      <c r="A218" s="5" t="s">
        <v>46</v>
      </c>
      <c r="B218" s="32" t="str">
        <f>B210</f>
        <v>OpenVINO™ Model Server</v>
      </c>
      <c r="C218" s="32" t="str">
        <f>C210</f>
        <v>OpenVINO™</v>
      </c>
      <c r="G218" t="str">
        <f>CONCATENATE(B218," INT8")</f>
        <v>OpenVINO™ Model Server INT8</v>
      </c>
      <c r="H218" t="str">
        <f>CONCATENATE(C218, " INT8")</f>
        <v>OpenVINO™ INT8</v>
      </c>
    </row>
    <row r="219" spans="1:8" x14ac:dyDescent="0.25">
      <c r="A219" t="str">
        <f t="shared" ref="A219:A224" si="26">A211</f>
        <v>Intel® Xeon® Platinum 8260M</v>
      </c>
      <c r="B219" s="13">
        <v>71.340028279474936</v>
      </c>
      <c r="C219" s="13">
        <v>77.825893707329953</v>
      </c>
    </row>
    <row r="220" spans="1:8" x14ac:dyDescent="0.25">
      <c r="A220" t="str">
        <f t="shared" si="26"/>
        <v>Intel® Xeon® Gold 6238M</v>
      </c>
      <c r="B220" s="13">
        <v>61.578308725663682</v>
      </c>
      <c r="C220" s="13">
        <v>67.161342339168812</v>
      </c>
    </row>
    <row r="221" spans="1:8" x14ac:dyDescent="0.25">
      <c r="A221" t="str">
        <f t="shared" si="26"/>
        <v>Intel® Core™ i9-11900K</v>
      </c>
      <c r="B221" s="13">
        <v>14.388416695593474</v>
      </c>
      <c r="C221" s="13">
        <v>14.764601502719421</v>
      </c>
    </row>
    <row r="222" spans="1:8" x14ac:dyDescent="0.25">
      <c r="A222" t="str">
        <f t="shared" si="26"/>
        <v>Intel® Core™ i7-10700K</v>
      </c>
      <c r="B222" s="13">
        <v>15.734381066585208</v>
      </c>
      <c r="C222" s="13">
        <v>16.270090939920788</v>
      </c>
    </row>
    <row r="223" spans="1:8" x14ac:dyDescent="0.25">
      <c r="A223" t="str">
        <f t="shared" si="26"/>
        <v>Intel® Core™ i5-8500</v>
      </c>
      <c r="B223" s="13">
        <v>2.9916478128226909</v>
      </c>
      <c r="C223" s="13">
        <v>3.0495849471337393</v>
      </c>
    </row>
    <row r="224" spans="1:8" x14ac:dyDescent="0.25">
      <c r="A224" t="str">
        <f t="shared" si="26"/>
        <v>Intel® Core™ i3-10100</v>
      </c>
      <c r="B224" s="13">
        <v>2.7886236837916951</v>
      </c>
      <c r="C224" s="13">
        <v>2.8011794239911643</v>
      </c>
    </row>
    <row r="225" spans="1:8" x14ac:dyDescent="0.25">
      <c r="B225" s="5" t="s">
        <v>101</v>
      </c>
    </row>
    <row r="226" spans="1:8" x14ac:dyDescent="0.25">
      <c r="A226" s="5" t="s">
        <v>46</v>
      </c>
      <c r="B226" s="32" t="str">
        <f>B218</f>
        <v>OpenVINO™ Model Server</v>
      </c>
      <c r="C226" s="32" t="str">
        <f>C218</f>
        <v>OpenVINO™</v>
      </c>
      <c r="G226" t="str">
        <f>CONCATENATE(B226," INT8")</f>
        <v>OpenVINO™ Model Server INT8</v>
      </c>
      <c r="H226" t="str">
        <f>CONCATENATE(C226, " INT8")</f>
        <v>OpenVINO™ INT8</v>
      </c>
    </row>
    <row r="227" spans="1:8" x14ac:dyDescent="0.25">
      <c r="A227" t="str">
        <f t="shared" ref="A227:A232" si="27">A219</f>
        <v>Intel® Xeon® Platinum 8260M</v>
      </c>
      <c r="B227" s="13">
        <v>308.36018489142026</v>
      </c>
      <c r="C227" s="13">
        <v>385.14907011897282</v>
      </c>
    </row>
    <row r="228" spans="1:8" x14ac:dyDescent="0.25">
      <c r="A228" t="str">
        <f t="shared" si="27"/>
        <v>Intel® Xeon® Gold 6238M</v>
      </c>
      <c r="B228" s="13">
        <v>273.20763044744439</v>
      </c>
      <c r="C228" s="13">
        <v>322.96514247901104</v>
      </c>
    </row>
    <row r="229" spans="1:8" x14ac:dyDescent="0.25">
      <c r="A229" t="str">
        <f t="shared" si="27"/>
        <v>Intel® Core™ i9-11900K</v>
      </c>
      <c r="B229" s="13">
        <v>71.654511315317905</v>
      </c>
      <c r="C229" s="13">
        <v>83.891535541841961</v>
      </c>
    </row>
    <row r="230" spans="1:8" x14ac:dyDescent="0.25">
      <c r="A230" t="str">
        <f t="shared" si="27"/>
        <v>Intel® Core™ i7-10700K</v>
      </c>
      <c r="B230" s="13">
        <v>68.228364915606406</v>
      </c>
      <c r="C230" s="13">
        <v>84.399138861162044</v>
      </c>
    </row>
    <row r="231" spans="1:8" x14ac:dyDescent="0.25">
      <c r="A231" t="str">
        <f t="shared" si="27"/>
        <v>Intel® Core™ i5-8500</v>
      </c>
      <c r="B231" s="13">
        <v>36.149832238905205</v>
      </c>
      <c r="C231" s="13">
        <v>41.237512779211734</v>
      </c>
    </row>
    <row r="232" spans="1:8" x14ac:dyDescent="0.25">
      <c r="A232" t="str">
        <f t="shared" si="27"/>
        <v>Intel® Core™ i3-10100</v>
      </c>
      <c r="B232" s="13">
        <v>34.765055507645783</v>
      </c>
      <c r="C232" s="13">
        <v>37.344055659420995</v>
      </c>
    </row>
    <row r="233" spans="1:8" x14ac:dyDescent="0.25">
      <c r="B233" s="5" t="s">
        <v>102</v>
      </c>
    </row>
    <row r="234" spans="1:8" x14ac:dyDescent="0.25">
      <c r="A234" s="5" t="s">
        <v>46</v>
      </c>
      <c r="B234" s="32" t="str">
        <f>B226</f>
        <v>OpenVINO™ Model Server</v>
      </c>
      <c r="C234" s="32" t="str">
        <f>C226</f>
        <v>OpenVINO™</v>
      </c>
      <c r="G234" t="str">
        <f>CONCATENATE(B234," INT8")</f>
        <v>OpenVINO™ Model Server INT8</v>
      </c>
      <c r="H234" t="str">
        <f>CONCATENATE(C234, " INT8")</f>
        <v>OpenVINO™ INT8</v>
      </c>
    </row>
    <row r="235" spans="1:8" x14ac:dyDescent="0.25">
      <c r="A235" t="str">
        <f t="shared" ref="A235:A240" si="28">A227</f>
        <v>Intel® Xeon® Platinum 8260M</v>
      </c>
      <c r="B235" s="13">
        <v>588.99007971900198</v>
      </c>
      <c r="C235" s="13">
        <v>779.76030004361223</v>
      </c>
    </row>
    <row r="236" spans="1:8" x14ac:dyDescent="0.25">
      <c r="A236" t="str">
        <f t="shared" si="28"/>
        <v>Intel® Xeon® Gold 6238M</v>
      </c>
      <c r="B236" s="13">
        <v>574.93041595452519</v>
      </c>
      <c r="C236" s="13">
        <v>655.55883695314674</v>
      </c>
    </row>
    <row r="237" spans="1:8" x14ac:dyDescent="0.25">
      <c r="A237" t="str">
        <f t="shared" si="28"/>
        <v>Intel® Core™ i9-11900K</v>
      </c>
      <c r="B237" s="13">
        <v>161.00187249825035</v>
      </c>
      <c r="C237" s="13">
        <v>229.63629259195918</v>
      </c>
    </row>
    <row r="238" spans="1:8" x14ac:dyDescent="0.25">
      <c r="A238" t="str">
        <f t="shared" si="28"/>
        <v>Intel® Core™ i7-10700K</v>
      </c>
      <c r="B238" s="13">
        <v>148.22220506773425</v>
      </c>
      <c r="C238" s="13">
        <v>233.10999894493722</v>
      </c>
    </row>
    <row r="239" spans="1:8" x14ac:dyDescent="0.25">
      <c r="A239" t="str">
        <f t="shared" si="28"/>
        <v>Intel® Core™ i5-8500</v>
      </c>
      <c r="B239" s="13">
        <v>55.708280472529758</v>
      </c>
      <c r="C239" s="13">
        <v>66.975121531306812</v>
      </c>
    </row>
    <row r="240" spans="1:8" x14ac:dyDescent="0.25">
      <c r="A240" t="str">
        <f t="shared" si="28"/>
        <v>Intel® Core™ i3-10100</v>
      </c>
      <c r="B240" s="13">
        <v>53.230446954505879</v>
      </c>
      <c r="C240" s="13">
        <v>62.993969100750384</v>
      </c>
    </row>
  </sheetData>
  <sheetProtection algorithmName="SHA-512" hashValue="EDHIWjyN6w+A+/G4YsNfqC6AEH5AnX/O5xEHeDp+hc5loz3lcGKuPLxNdnl4/v56yF+gysVDeYtjBkct/pK2Zg==" saltValue="7m25Z2uUxn0wrob3zXrasw=="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E1" name="Range1"/>
  </protectedRanges>
  <mergeCells count="1">
    <mergeCell ref="B1:C1"/>
  </mergeCells>
  <hyperlinks>
    <hyperlink ref="E4" r:id="rId1" xr:uid="{10529A2A-9959-4BAB-B4C7-DA713BF7E761}"/>
    <hyperlink ref="E2" r:id="rId2" location="performance-information-f-a-q" xr:uid="{0393D922-7BF6-432D-A8FE-FC5186B48CDD}"/>
  </hyperlinks>
  <pageMargins left="0.7" right="0.7" top="0.75" bottom="0.75" header="0.3" footer="0.3"/>
  <pageSetup orientation="portrait" horizontalDpi="4294967293" verticalDpi="300" r:id="rId3"/>
</worksheet>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Legal Notices and Disclaimers</vt:lpstr>
      <vt:lpstr>Throughput CPU</vt:lpstr>
      <vt:lpstr>Throughput GPU</vt:lpstr>
      <vt:lpstr>Throughput CPU+GPU</vt:lpstr>
      <vt:lpstr>Latency CPU</vt:lpstr>
      <vt:lpstr>Latency GPU</vt:lpstr>
      <vt:lpstr>Value</vt:lpstr>
      <vt:lpstr>Efficiency</vt:lpstr>
      <vt:lpstr>Throughput OpenVINO Model Srv</vt:lpstr>
      <vt:lpstr>Performance Tables  CPU</vt:lpstr>
      <vt:lpstr>Performance Tables GPU</vt:lpstr>
      <vt:lpstr>Performance Tables CPU+GPU</vt:lpstr>
      <vt:lpstr>OpenVINO Model Server. Perf. 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2021-04-02T00:36:50Z</dcterms:created>
  <dcterms:modified xsi:type="dcterms:W3CDTF">2023-07-07T00:00:50Z</dcterms:modified>
  <cp:category/>
  <cp:contentStatus/>
</cp:coreProperties>
</file>